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2075"/>
  </bookViews>
  <sheets>
    <sheet name="Сводная таблица стоимости" sheetId="3" r:id="rId1"/>
  </sheets>
  <externalReferences>
    <externalReference r:id="rId2"/>
    <externalReference r:id="rId3"/>
    <externalReference r:id="rId4"/>
    <externalReference r:id="rId5"/>
  </externalReferences>
  <definedNames>
    <definedName name="IV" localSheetId="0">#REF!</definedName>
    <definedName name="IV">#REF!</definedName>
    <definedName name="IV_Свердл.обл." localSheetId="0">#REF!</definedName>
    <definedName name="IV_Свердл.обл.">#REF!</definedName>
    <definedName name="NDS">'[1]-30%'!$B$7</definedName>
    <definedName name="V" localSheetId="0">#REF!</definedName>
    <definedName name="V">#REF!</definedName>
    <definedName name="V_Север._65_II" localSheetId="0">#REF!</definedName>
    <definedName name="V_Север._65_II">#REF!</definedName>
    <definedName name="V_Севернее_полярного" localSheetId="0">#REF!</definedName>
    <definedName name="V_Севернее_полярного">#REF!</definedName>
    <definedName name="V_Южнее_65_II" localSheetId="0">#REF!</definedName>
    <definedName name="V_Южнее_65_II">#REF!</definedName>
    <definedName name="VI" localSheetId="0">#REF!</definedName>
    <definedName name="VI">#REF!</definedName>
    <definedName name="VII" localSheetId="0">#REF!</definedName>
    <definedName name="VII">#REF!</definedName>
    <definedName name="VIII" localSheetId="0">#REF!</definedName>
    <definedName name="VIII">#REF!</definedName>
    <definedName name="_xlnm.Database" localSheetId="0">#REF!</definedName>
    <definedName name="_xlnm.Database">#REF!</definedName>
    <definedName name="вб">'[2]ЛЧ Р'!$C$55:$H$62</definedName>
    <definedName name="ветер" localSheetId="0">#REF!</definedName>
    <definedName name="ветер">#REF!</definedName>
    <definedName name="ВЛ" localSheetId="0">#REF!</definedName>
    <definedName name="ВЛ">#REF!</definedName>
    <definedName name="Воздушные_линии" localSheetId="0">#REF!</definedName>
    <definedName name="Воздушные_линии">#REF!</definedName>
    <definedName name="Восстановление_покрытий" localSheetId="0">#REF!</definedName>
    <definedName name="Восстановление_покрытий">#REF!</definedName>
    <definedName name="Выключатели" localSheetId="0">#REF!</definedName>
    <definedName name="Выключатели">#REF!</definedName>
    <definedName name="Демонтаж_ВЛ" localSheetId="0">#REF!</definedName>
    <definedName name="Демонтаж_ВЛ">#REF!</definedName>
    <definedName name="Демонтаж_ВЛ_0_4_10_кВ_поопорно" localSheetId="0">#REF!</definedName>
    <definedName name="Демонтаж_ВЛ_0_4_10_кВ_поопорно">#REF!</definedName>
    <definedName name="Демонтаж_ж_б_опор_ВЛ_35_220_кВ__тыс._руб._за_1_м3" localSheetId="0">#REF!</definedName>
    <definedName name="Демонтаж_ж_б_опор_ВЛ_35_220_кВ__тыс._руб._за_1_м3">#REF!</definedName>
    <definedName name="Демонтаж_зданий" localSheetId="0">#REF!</definedName>
    <definedName name="Демонтаж_зданий">#REF!</definedName>
    <definedName name="Демонтаж_оборудования_ПС" localSheetId="0">#REF!</definedName>
    <definedName name="Демонтаж_оборудования_ПС">#REF!</definedName>
    <definedName name="Демонтаж_стальных_опор_ВЛ_35_220_кВ__тыс._руб._за_1_т" localSheetId="0">#REF!</definedName>
    <definedName name="Демонтаж_стальных_опор_ВЛ_35_220_кВ__тыс._руб._за_1_т">#REF!</definedName>
    <definedName name="_xlnm.Print_Titles" localSheetId="0">'Сводная таблица стоимости'!$24:$24</definedName>
    <definedName name="Закрытые_подстанции_в_целом" localSheetId="0">#REF!</definedName>
    <definedName name="Закрытые_подстанции_в_целом">#REF!</definedName>
    <definedName name="Затраты_на_вырубку_просеки" localSheetId="0">#REF!</definedName>
    <definedName name="Затраты_на_вырубку_просеки">#REF!</definedName>
    <definedName name="Затраты_на_устройство_лежневых_дорог" localSheetId="0">#REF!</definedName>
    <definedName name="Затраты_на_устройство_лежневых_дорог">#REF!</definedName>
    <definedName name="Здания_КРУЭ__ЗРУ__укомплектованных_оборудованием" localSheetId="0">#REF!</definedName>
    <definedName name="Здания_КРУЭ__ЗРУ__укомплектованных_оборудованием">#REF!</definedName>
    <definedName name="ЗИМ.УД." localSheetId="0">#REF!</definedName>
    <definedName name="ЗИМ.УД.">#REF!</definedName>
    <definedName name="Зона_III" localSheetId="0">#REF!</definedName>
    <definedName name="Зона_III">#REF!</definedName>
    <definedName name="Зона_IV" localSheetId="0">#REF!</definedName>
    <definedName name="Зона_IV">#REF!</definedName>
    <definedName name="Зона_V" localSheetId="0">#REF!</definedName>
    <definedName name="Зона_V">#REF!</definedName>
    <definedName name="Зона_VI" localSheetId="0">#REF!</definedName>
    <definedName name="Зона_VI">#REF!</definedName>
    <definedName name="Зоны" localSheetId="0">#REF!</definedName>
    <definedName name="Зоны">#REF!</definedName>
    <definedName name="Кабельные_линии" localSheetId="0">#REF!</definedName>
    <definedName name="Кабельные_линии">#REF!</definedName>
    <definedName name="Кварталы" localSheetId="0">#REF!</definedName>
    <definedName name="Кварталы">#REF!</definedName>
    <definedName name="Компенсаторы" localSheetId="0">#REF!</definedName>
    <definedName name="Компенсаторы">#REF!</definedName>
    <definedName name="Комплектные_трансформаторные_устройства" localSheetId="0">#REF!</definedName>
    <definedName name="Комплектные_трансформаторные_устройства">#REF!</definedName>
    <definedName name="_xlnm.Criteria" localSheetId="0">#REF!</definedName>
    <definedName name="_xlnm.Criteria">#REF!</definedName>
    <definedName name="нес2">'[3]9 глава'!$B$11:$G$50</definedName>
    <definedName name="Новое_стр_во" localSheetId="0">#REF!</definedName>
    <definedName name="Новое_стр_во">#REF!</definedName>
    <definedName name="_xlnm.Print_Area" localSheetId="0">'Сводная таблица стоимости'!$A$1:$H$88</definedName>
    <definedName name="Область_печати_ИМ" localSheetId="0">#REF!</definedName>
    <definedName name="Область_печати_ИМ">#REF!</definedName>
    <definedName name="ОРУ_по_блочным_и_мостиковым_схемам" localSheetId="0">#REF!</definedName>
    <definedName name="ОРУ_по_блочным_и_мостиковым_схемам">#REF!</definedName>
    <definedName name="Отвод_земель_ПС_20" localSheetId="0">#REF!</definedName>
    <definedName name="Отвод_земель_ПС_20">#REF!</definedName>
    <definedName name="Отвод_земель_ПС_35_220" localSheetId="0">#REF!</definedName>
    <definedName name="Отвод_земель_ПС_35_220">#REF!</definedName>
    <definedName name="Открытые_подстанции_35_220_кВ_в_целом__элегазовое_и_зарубежное_оборудование" localSheetId="0">#REF!</definedName>
    <definedName name="Открытые_подстанции_35_220_кВ_в_целом__элегазовое_и_зарубежное_оборудование">#REF!</definedName>
    <definedName name="Открытые_подстанции_в_целом" localSheetId="0">#REF!</definedName>
    <definedName name="Открытые_подстанции_в_целом">#REF!</definedName>
    <definedName name="Под_напр_ВЛ" localSheetId="0">#REF!</definedName>
    <definedName name="Под_напр_ВЛ">#REF!</definedName>
    <definedName name="Под_напр_КЛ" localSheetId="0">#REF!</definedName>
    <definedName name="Под_напр_КЛ">#REF!</definedName>
    <definedName name="Подвеска_ВОЛС_на_существующих_опорах" localSheetId="0">#REF!</definedName>
    <definedName name="Подвеска_ВОЛС_на_существующих_опорах">#REF!</definedName>
    <definedName name="Постоянная_часть_закрытых_ПС" localSheetId="0">#REF!</definedName>
    <definedName name="Постоянная_часть_закрытых_ПС">#REF!</definedName>
    <definedName name="Постоянная_часть_открытых_ПС" localSheetId="0">#REF!</definedName>
    <definedName name="Постоянная_часть_открытых_ПС">#REF!</definedName>
    <definedName name="Постоянный_отвод_земель_ВЛ" localSheetId="0">#REF!</definedName>
    <definedName name="Постоянный_отвод_земель_ВЛ">#REF!</definedName>
    <definedName name="Постоянный_отвод_земель_под_КЛ" localSheetId="0">#REF!</definedName>
    <definedName name="Постоянный_отвод_земель_под_КЛ">#REF!</definedName>
    <definedName name="пппппп">[4]Таблица!$R$26:$R$28</definedName>
    <definedName name="Прокладка_ВОЛС_в_траншее" localSheetId="0">#REF!</definedName>
    <definedName name="Прокладка_ВОЛС_в_траншее">#REF!</definedName>
    <definedName name="Противоаварийная_автоматика_ПС" localSheetId="0">#REF!</definedName>
    <definedName name="Противоаварийная_автоматика_ПС">#REF!</definedName>
    <definedName name="ПС" localSheetId="0">#REF!</definedName>
    <definedName name="ПС">#REF!</definedName>
    <definedName name="Расчет_реконструкции" localSheetId="0">#REF!</definedName>
    <definedName name="Расчет_реконструкции">#REF!</definedName>
    <definedName name="расширение" localSheetId="0">#REF!</definedName>
    <definedName name="расширение">#REF!</definedName>
    <definedName name="Расширение_ПС" localSheetId="0">#REF!</definedName>
    <definedName name="Расширение_ПС">#REF!</definedName>
    <definedName name="РД_РП" localSheetId="0">#REF!</definedName>
    <definedName name="РД_РП">#REF!</definedName>
    <definedName name="Реакторы" localSheetId="0">#REF!</definedName>
    <definedName name="Реакторы">#REF!</definedName>
    <definedName name="Регионы" localSheetId="0">#REF!</definedName>
    <definedName name="Регионы">#REF!</definedName>
    <definedName name="РПБ" localSheetId="0">#REF!</definedName>
    <definedName name="РПБ">#REF!</definedName>
    <definedName name="РРЛ" localSheetId="0">#REF!</definedName>
    <definedName name="РРЛ">#REF!</definedName>
    <definedName name="Сегменты" localSheetId="0">#REF!</definedName>
    <definedName name="Сегменты">#REF!</definedName>
    <definedName name="Сейсмика_зданий" localSheetId="0">#REF!</definedName>
    <definedName name="Сейсмика_зданий">#REF!</definedName>
    <definedName name="Сейсмика_линий" localSheetId="0">#REF!</definedName>
    <definedName name="Сейсмика_линий">#REF!</definedName>
    <definedName name="слон">'[2]ЛЧ Р'!$C$55:$H$62</definedName>
    <definedName name="см">'[2]ЛЧ Р'!$C$55:$H$62</definedName>
    <definedName name="Снижение_стоимости_двухцепной_ВЛ" localSheetId="0">#REF!</definedName>
    <definedName name="Снижение_стоимости_двухцепной_ВЛ">#REF!</definedName>
    <definedName name="Стоимость_специальных_переходов" localSheetId="0">#REF!</definedName>
    <definedName name="Стоимость_специальных_переходов">#REF!</definedName>
    <definedName name="Табл.1" localSheetId="0">#REF!</definedName>
    <definedName name="Табл.1">#REF!</definedName>
    <definedName name="табл1" localSheetId="0">#REF!</definedName>
    <definedName name="табл1">#REF!</definedName>
    <definedName name="Таблица_индексов" localSheetId="0">#REF!</definedName>
    <definedName name="Таблица_индексов">#REF!</definedName>
    <definedName name="Тип_ПС" localSheetId="0">#REF!</definedName>
    <definedName name="Тип_ПС">#REF!</definedName>
    <definedName name="ТитулВЛ" localSheetId="0">#REF!</definedName>
    <definedName name="ТитулВЛ">#REF!</definedName>
    <definedName name="ТитулПС" localSheetId="0">#REF!</definedName>
    <definedName name="ТитулПС">#REF!</definedName>
    <definedName name="Трансформаторы" localSheetId="0">#REF!</definedName>
    <definedName name="Трансформаторы">#REF!</definedName>
    <definedName name="ТЭО_ТЭР" localSheetId="0">#REF!</definedName>
    <definedName name="ТЭО_ТЭР">#REF!</definedName>
    <definedName name="Условия_ВЛ" localSheetId="0">#REF!</definedName>
    <definedName name="Условия_ВЛ">#REF!</definedName>
    <definedName name="Условия_КЛ" localSheetId="0">#REF!</definedName>
    <definedName name="Условия_КЛ">#REF!</definedName>
    <definedName name="черт." localSheetId="0">#REF!</definedName>
    <definedName name="черт.">#REF!</definedName>
  </definedNames>
  <calcPr calcId="145621"/>
</workbook>
</file>

<file path=xl/calcChain.xml><?xml version="1.0" encoding="utf-8"?>
<calcChain xmlns="http://schemas.openxmlformats.org/spreadsheetml/2006/main">
  <c r="A72" i="3" l="1"/>
  <c r="H74" i="3"/>
  <c r="H75" i="3" s="1"/>
  <c r="G74" i="3"/>
  <c r="G75" i="3" s="1"/>
  <c r="F74" i="3"/>
  <c r="F75" i="3" s="1"/>
  <c r="E74" i="3"/>
  <c r="E75" i="3" s="1"/>
  <c r="D74" i="3"/>
  <c r="D75" i="3" s="1"/>
  <c r="A66" i="3"/>
  <c r="A67" i="3" s="1"/>
  <c r="A68" i="3" s="1"/>
  <c r="A69" i="3" s="1"/>
  <c r="A73" i="3" l="1"/>
  <c r="E76" i="3"/>
  <c r="E77" i="3" s="1"/>
  <c r="G76" i="3"/>
  <c r="G77" i="3" s="1"/>
  <c r="D77" i="3"/>
  <c r="D76" i="3"/>
  <c r="F77" i="3"/>
  <c r="F76" i="3"/>
  <c r="H77" i="3"/>
  <c r="H76" i="3"/>
  <c r="G48" i="3" l="1"/>
  <c r="G59" i="3"/>
  <c r="H59" i="3" s="1"/>
  <c r="H58" i="3"/>
  <c r="H57" i="3"/>
  <c r="H56" i="3"/>
  <c r="G54" i="3"/>
  <c r="H54" i="3" s="1"/>
  <c r="H53" i="3"/>
  <c r="H49" i="3"/>
  <c r="H48" i="3"/>
  <c r="H46" i="3"/>
  <c r="H45" i="3"/>
  <c r="F37" i="3"/>
  <c r="F41" i="3" s="1"/>
  <c r="F51" i="3" s="1"/>
  <c r="F60" i="3" s="1"/>
  <c r="F62" i="3" s="1"/>
  <c r="F63" i="3" s="1"/>
  <c r="F64" i="3" s="1"/>
  <c r="E37" i="3"/>
  <c r="E39" i="3" s="1"/>
  <c r="E40" i="3" s="1"/>
  <c r="E41" i="3" s="1"/>
  <c r="D37" i="3"/>
  <c r="D39" i="3" s="1"/>
  <c r="H36" i="3"/>
  <c r="A36" i="3"/>
  <c r="A39" i="3" s="1"/>
  <c r="A43" i="3" s="1"/>
  <c r="A44" i="3" s="1"/>
  <c r="H35" i="3"/>
  <c r="H34" i="3"/>
  <c r="H33" i="3"/>
  <c r="H32" i="3"/>
  <c r="H31" i="3"/>
  <c r="H30" i="3"/>
  <c r="H29" i="3"/>
  <c r="H28" i="3"/>
  <c r="D28" i="3"/>
  <c r="H27" i="3"/>
  <c r="H26" i="3"/>
  <c r="D40" i="3" l="1"/>
  <c r="H39" i="3"/>
  <c r="A47" i="3"/>
  <c r="A48" i="3" s="1"/>
  <c r="A49" i="3" s="1"/>
  <c r="A46" i="3"/>
  <c r="E44" i="3"/>
  <c r="E43" i="3"/>
  <c r="H37" i="3"/>
  <c r="E50" i="3" l="1"/>
  <c r="E51" i="3" s="1"/>
  <c r="E60" i="3" s="1"/>
  <c r="E62" i="3" s="1"/>
  <c r="E63" i="3" s="1"/>
  <c r="E64" i="3" s="1"/>
  <c r="A62" i="3"/>
  <c r="A53" i="3"/>
  <c r="A56" i="3" s="1"/>
  <c r="H40" i="3"/>
  <c r="D41" i="3"/>
  <c r="D44" i="3" l="1"/>
  <c r="H44" i="3" s="1"/>
  <c r="D43" i="3"/>
  <c r="H41" i="3"/>
  <c r="G47" i="3" s="1"/>
  <c r="D50" i="3" l="1"/>
  <c r="H43" i="3"/>
  <c r="G50" i="3"/>
  <c r="G51" i="3" s="1"/>
  <c r="G60" i="3" s="1"/>
  <c r="G62" i="3" s="1"/>
  <c r="G63" i="3" s="1"/>
  <c r="G64" i="3" s="1"/>
  <c r="H47" i="3"/>
  <c r="D51" i="3" l="1"/>
  <c r="H50" i="3"/>
  <c r="H51" i="3" l="1"/>
  <c r="D60" i="3"/>
  <c r="D62" i="3" l="1"/>
  <c r="H60" i="3"/>
  <c r="D63" i="3" l="1"/>
  <c r="H62" i="3"/>
  <c r="H63" i="3" l="1"/>
  <c r="D64" i="3"/>
  <c r="H64" i="3" l="1"/>
</calcChain>
</file>

<file path=xl/sharedStrings.xml><?xml version="1.0" encoding="utf-8"?>
<sst xmlns="http://schemas.openxmlformats.org/spreadsheetml/2006/main" count="116" uniqueCount="93">
  <si>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</si>
  <si>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</si>
  <si>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</si>
  <si>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</si>
  <si>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</si>
  <si>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</si>
  <si>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</si>
  <si>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</si>
  <si>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</si>
  <si>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</si>
  <si>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</si>
  <si>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Договор аренды №6/8 от 09.07.2015г.</t>
  </si>
  <si>
    <t>Плата за аренду земельного участка</t>
  </si>
  <si>
    <t>ОС 01-02</t>
  </si>
  <si>
    <t>Рекультивация. Технический этап</t>
  </si>
  <si>
    <t>Итого по Главе 1</t>
  </si>
  <si>
    <t>Глава 2. Основные объекты строительства</t>
  </si>
  <si>
    <t>Итого по Главе 2</t>
  </si>
  <si>
    <t>Итого по Главам 1-2</t>
  </si>
  <si>
    <t>Глава 4. Объекты энергетического хозяйства</t>
  </si>
  <si>
    <t>Итого по Главе 4</t>
  </si>
  <si>
    <t>Итого по Главам 1-4</t>
  </si>
  <si>
    <t>Глава 6. Наружные сети и сооружения водоснабжения, канализации, теплоснабжения и газоснабжения</t>
  </si>
  <si>
    <t>ОС 06-01</t>
  </si>
  <si>
    <t>Реконструкция инженерных сетей тепловодоснабжения</t>
  </si>
  <si>
    <t>Итого по Главе 6</t>
  </si>
  <si>
    <t>Глава 8. Временные здания и сооружения</t>
  </si>
  <si>
    <t>ГСН-81-05-01-2001 прил.№1 п.4.5  Порядок применения норм п.2.1 k=0,8</t>
  </si>
  <si>
    <t>Итого по Главе 8</t>
  </si>
  <si>
    <t>Итого по Главам 1-8</t>
  </si>
  <si>
    <t>Глава 9. Прочие работы и затраты</t>
  </si>
  <si>
    <t>ГСН-81-05-02-2007 п.2.5</t>
  </si>
  <si>
    <t>Производство работ в зимнее время 4,8х1,1=5,28%</t>
  </si>
  <si>
    <t>ГСН-81-05-02-2007</t>
  </si>
  <si>
    <t>Снегоборьба  0,4%</t>
  </si>
  <si>
    <t>Письмо Госстроя РФ №1336-ВК/1-Д от 10.10.91г.</t>
  </si>
  <si>
    <t>Премия за ввод 2,57%</t>
  </si>
  <si>
    <t>МДС81-35-2004</t>
  </si>
  <si>
    <t>Затраты на техническую инвентаризацию, изготовление топосъемки, регистрацию прав на недвижимое имущество и изготовление документов кадастрового и технического учета (0,12% от итога гл. 1-8)</t>
  </si>
  <si>
    <t>Расчет 09-01</t>
  </si>
  <si>
    <t>Перевозка рабочих на расстояние более 3-х км.</t>
  </si>
  <si>
    <t>Расчет 09-02</t>
  </si>
  <si>
    <t>Перебазирование строительной техники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</si>
  <si>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</si>
  <si>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</si>
  <si>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</si>
  <si>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Приложение Постановления Правительства Российской Федерации от 21.06.2010г. №468</t>
  </si>
  <si>
    <t>Строительный конроль  2,14%</t>
  </si>
  <si>
    <t>Итого по Главе 10</t>
  </si>
  <si>
    <t>Глава 12. Проектные и изыскательские работы</t>
  </si>
  <si>
    <t>Договор №6/15-4 от 08.05.2015г.</t>
  </si>
  <si>
    <t>Проектно-изыскательские  работы:   Цена: 2 020 594,24 / 1,18/3,84/1,03=432,942 руб.  (k пересчета  на 4 кв.2015 г.=3,84)</t>
  </si>
  <si>
    <t>Постановление правительства РФ от 05.03.2007г. №145</t>
  </si>
  <si>
    <t>Экспертиза проектов - 27,3%</t>
  </si>
  <si>
    <t>МДС 81-35.2004 п.4.91</t>
  </si>
  <si>
    <t>Авторский  надзор  0,2%</t>
  </si>
  <si>
    <t>Итого по Главе 12</t>
  </si>
  <si>
    <t>Итого по Главам 1-12</t>
  </si>
  <si>
    <t>Непредвиденные затраты</t>
  </si>
  <si>
    <t>МДС81-35.200 п.4.96</t>
  </si>
  <si>
    <t>Итого Непредвиденные затраты</t>
  </si>
  <si>
    <t>Составлен(а) в ценах по состоянию на 01.01.2001 г. (ТЕР, ХМАО,II куст)/ текущих ценах 2016г.</t>
  </si>
  <si>
    <t>Временные здания и сооружения     1,5х0,8=1,2%</t>
  </si>
  <si>
    <t>Непредвиденные затраты  1,5%</t>
  </si>
  <si>
    <t xml:space="preserve">Составил: Инженер ОКС </t>
  </si>
  <si>
    <t>Л.В. Сураева</t>
  </si>
  <si>
    <t>подпись</t>
  </si>
  <si>
    <t>ФИО</t>
  </si>
  <si>
    <t>Перевод в текущие цены ___ кв. 201__г.</t>
  </si>
  <si>
    <t>Приложения  к письму Минстроя ___</t>
  </si>
  <si>
    <t>Строительно-монтажные работы И=</t>
  </si>
  <si>
    <t>Х</t>
  </si>
  <si>
    <t>Оборудование    И=</t>
  </si>
  <si>
    <t>Прочие    И=</t>
  </si>
  <si>
    <t>Прочие (перебазировка)    И=</t>
  </si>
  <si>
    <t>Итого в текущих ценах 201___г.:</t>
  </si>
  <si>
    <t>Налоги и обязательные платежи</t>
  </si>
  <si>
    <t>Налог на добавленную стоимость   НДС  18%</t>
  </si>
  <si>
    <t>Всего по сводному расчету в ценах на  2016г. с НДС-18%</t>
  </si>
  <si>
    <t>Итого стоимость строительства с учетом индексов -дефляторов на 2015г.</t>
  </si>
  <si>
    <t>Итого стоимость строительства с учетом индексов -дефляторов в текущих ценах</t>
  </si>
  <si>
    <t>МДС81-35.2004 п.4.100</t>
  </si>
  <si>
    <t>Затраты, связанные с уплатой налога на добавленную стоимость (НДС) 18%</t>
  </si>
  <si>
    <t xml:space="preserve">ИТОГО стоимость строительства в текущих ценах с учетом НДС                                                                    </t>
  </si>
  <si>
    <t xml:space="preserve">    Должность</t>
  </si>
  <si>
    <t>Итого стоимость с учетом непредвиденных затрат</t>
  </si>
  <si>
    <t>к договору подряда №________________</t>
  </si>
  <si>
    <t>от  _________________201_ г.</t>
  </si>
  <si>
    <t>Заказчик:</t>
  </si>
  <si>
    <t>Подрядчик:</t>
  </si>
  <si>
    <t>Приложение № 1</t>
  </si>
  <si>
    <t>СВОДНАЯ  ТАБЛИЦА СТОИМОСТИ РАБОТ</t>
  </si>
  <si>
    <t>выполнение строительно-монтажных работ по титулу: Реконструкция инженерных сетей тепловодоснабжения зданий производственной базы НЮРЭС филиала АО «Тюменьэнерго» Нефтеюганские электрические сети, а также жилых домов микрорайона Усть-Балык, расположенных в микрорайоне Усть-Балык, сп Сингапай Нефтеюганского района ХМАО-Югры филиала АО «Тюменьэнерго» Нефтеюганские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</si>
</sst>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General_)"/>
    <numFmt numFmtId="166" formatCode="_-* #,##0\ _р_._-;\-* #,##0\ _р_._-;_-* &quot;-&quot;\ _р_._-;_-@_-"/>
    <numFmt numFmtId="167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Courier"/>
      <family val="3"/>
    </font>
    <font>
      <sz val="10"/>
      <name val="Helv"/>
      <charset val="204"/>
    </font>
    <font>
      <sz val="10"/>
      <name val="Arial Cyr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8"/>
      <name val="Arial"/>
      <family val="2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7">
    <xf numFmtId="0" fontId="0" fillId="0" borderId="0"/>
    <xf numFmtId="0" fontId="2" fillId="0" borderId="0"/>
    <xf numFmtId="0" fontId="3" fillId="0" borderId="2">
      <alignment horizontal="center"/>
    </xf>
    <xf numFmtId="0" fontId="2" fillId="0" borderId="0">
      <alignment vertical="top"/>
    </xf>
    <xf numFmtId="0" fontId="3" fillId="0" borderId="2">
      <alignment horizontal="center"/>
    </xf>
    <xf numFmtId="0" fontId="3" fillId="0" borderId="0">
      <alignment vertical="top"/>
    </xf>
    <xf numFmtId="44" fontId="1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5" fontId="16" fillId="0" borderId="0"/>
    <xf numFmtId="165" fontId="1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2">
      <alignment horizontal="center" wrapText="1"/>
    </xf>
    <xf numFmtId="9" fontId="13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17" fillId="0" borderId="0"/>
    <xf numFmtId="0" fontId="3" fillId="0" borderId="0">
      <alignment horizontal="center"/>
    </xf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>
      <alignment horizontal="left" vertical="top"/>
    </xf>
    <xf numFmtId="0" fontId="2" fillId="0" borderId="2">
      <alignment vertical="top" wrapText="1"/>
    </xf>
    <xf numFmtId="0" fontId="3" fillId="0" borderId="0"/>
    <xf numFmtId="0" fontId="19" fillId="0" borderId="7" applyNumberFormat="0" applyFill="0" applyAlignment="0" applyProtection="0"/>
    <xf numFmtId="0" fontId="20" fillId="2" borderId="8" applyNumberFormat="0" applyAlignment="0" applyProtection="0"/>
    <xf numFmtId="0" fontId="19" fillId="0" borderId="7" applyNumberFormat="0" applyFill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1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" fillId="5" borderId="9" applyNumberFormat="0" applyAlignment="0" applyProtection="0"/>
    <xf numFmtId="0" fontId="25" fillId="0" borderId="10" applyNumberFormat="0" applyFill="0" applyAlignment="0" applyProtection="0"/>
    <xf numFmtId="0" fontId="14" fillId="5" borderId="9" applyNumberFormat="0" applyAlignment="0" applyProtection="0"/>
    <xf numFmtId="0" fontId="22" fillId="6" borderId="0" applyNumberFormat="0" applyBorder="0" applyAlignment="0" applyProtection="0"/>
    <xf numFmtId="0" fontId="26" fillId="0" borderId="11" applyNumberFormat="0" applyFill="0" applyAlignment="0" applyProtection="0"/>
    <xf numFmtId="0" fontId="27" fillId="7" borderId="12" applyNumberFormat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4" fillId="0" borderId="0"/>
  </cellStyleXfs>
  <cellXfs count="141">
    <xf numFmtId="0" fontId="0" fillId="0" borderId="0" xfId="0"/>
    <xf numFmtId="0" fontId="2" fillId="0" borderId="0" xfId="1" applyFill="1"/>
    <xf numFmtId="49" fontId="3" fillId="0" borderId="0" xfId="1" applyNumberFormat="1" applyFont="1" applyFill="1" applyAlignment="1">
      <alignment horizontal="left" vertical="top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>
      <alignment horizontal="center" vertical="center"/>
    </xf>
    <xf numFmtId="0" fontId="2" fillId="0" borderId="0" xfId="1"/>
    <xf numFmtId="0" fontId="3" fillId="0" borderId="0" xfId="1" applyFont="1" applyFill="1" applyAlignment="1">
      <alignment horizontal="right" vertical="top"/>
    </xf>
    <xf numFmtId="0" fontId="2" fillId="0" borderId="0" xfId="1" applyFill="1" applyBorder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49" fontId="7" fillId="0" borderId="0" xfId="1" applyNumberFormat="1" applyFont="1" applyFill="1" applyAlignment="1">
      <alignment horizontal="left" vertical="top" wrapText="1"/>
    </xf>
    <xf numFmtId="0" fontId="8" fillId="0" borderId="0" xfId="1" applyFont="1" applyFill="1" applyBorder="1" applyAlignment="1">
      <alignment vertical="top" wrapText="1"/>
    </xf>
    <xf numFmtId="0" fontId="3" fillId="0" borderId="0" xfId="1" applyNumberFormat="1" applyFont="1" applyFill="1" applyAlignment="1">
      <alignment horizontal="right" vertical="top"/>
    </xf>
    <xf numFmtId="0" fontId="9" fillId="0" borderId="0" xfId="1" applyFont="1" applyFill="1" applyAlignment="1">
      <alignment horizontal="right" vertical="top"/>
    </xf>
    <xf numFmtId="49" fontId="6" fillId="0" borderId="0" xfId="1" applyNumberFormat="1" applyFont="1" applyFill="1" applyAlignment="1">
      <alignment horizontal="left" vertical="top" wrapText="1"/>
    </xf>
    <xf numFmtId="0" fontId="8" fillId="0" borderId="0" xfId="1" applyFont="1" applyFill="1" applyAlignment="1">
      <alignment horizontal="left" vertical="top"/>
    </xf>
    <xf numFmtId="0" fontId="7" fillId="0" borderId="0" xfId="1" applyNumberFormat="1" applyFont="1" applyFill="1" applyAlignment="1">
      <alignment horizontal="right" vertical="top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right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vertical="top"/>
    </xf>
    <xf numFmtId="49" fontId="3" fillId="0" borderId="5" xfId="1" applyNumberFormat="1" applyFont="1" applyFill="1" applyBorder="1" applyAlignment="1">
      <alignment vertical="top"/>
    </xf>
    <xf numFmtId="0" fontId="3" fillId="0" borderId="5" xfId="1" applyFont="1" applyFill="1" applyBorder="1" applyAlignment="1">
      <alignment vertical="top"/>
    </xf>
    <xf numFmtId="0" fontId="3" fillId="0" borderId="6" xfId="1" applyFont="1" applyFill="1" applyBorder="1" applyAlignment="1">
      <alignment vertical="top"/>
    </xf>
    <xf numFmtId="0" fontId="3" fillId="0" borderId="2" xfId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 wrapText="1"/>
    </xf>
    <xf numFmtId="0" fontId="3" fillId="0" borderId="2" xfId="1" applyFont="1" applyFill="1" applyBorder="1" applyAlignment="1">
      <alignment horizontal="center" vertical="top"/>
    </xf>
    <xf numFmtId="49" fontId="3" fillId="0" borderId="2" xfId="1" applyNumberFormat="1" applyFont="1" applyFill="1" applyBorder="1" applyAlignment="1">
      <alignment horizontal="left" vertical="top"/>
    </xf>
    <xf numFmtId="164" fontId="3" fillId="0" borderId="5" xfId="1" applyNumberFormat="1" applyFont="1" applyFill="1" applyBorder="1" applyAlignment="1">
      <alignment vertical="top"/>
    </xf>
    <xf numFmtId="0" fontId="4" fillId="0" borderId="2" xfId="1" applyFont="1" applyFill="1" applyBorder="1" applyAlignment="1">
      <alignment horizontal="left" vertical="top" wrapText="1"/>
    </xf>
    <xf numFmtId="164" fontId="4" fillId="0" borderId="2" xfId="1" applyNumberFormat="1" applyFont="1" applyFill="1" applyBorder="1" applyAlignment="1">
      <alignment horizontal="right" vertical="top" wrapText="1"/>
    </xf>
    <xf numFmtId="0" fontId="4" fillId="0" borderId="2" xfId="1" applyFont="1" applyFill="1" applyBorder="1" applyAlignment="1">
      <alignment horizontal="center" vertical="top"/>
    </xf>
    <xf numFmtId="49" fontId="4" fillId="0" borderId="2" xfId="1" applyNumberFormat="1" applyFont="1" applyFill="1" applyBorder="1" applyAlignment="1">
      <alignment horizontal="left" vertical="top"/>
    </xf>
    <xf numFmtId="0" fontId="10" fillId="0" borderId="0" xfId="1" applyFont="1" applyFill="1"/>
    <xf numFmtId="0" fontId="3" fillId="0" borderId="2" xfId="0" applyFont="1" applyFill="1" applyBorder="1" applyAlignment="1">
      <alignment horizontal="center" vertical="top"/>
    </xf>
    <xf numFmtId="49" fontId="3" fillId="0" borderId="0" xfId="1" applyNumberFormat="1" applyFont="1" applyFill="1" applyBorder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2" fillId="0" borderId="0" xfId="1" applyFill="1" applyBorder="1"/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top"/>
    </xf>
    <xf numFmtId="49" fontId="3" fillId="0" borderId="0" xfId="1" applyNumberFormat="1" applyFont="1" applyBorder="1" applyAlignment="1">
      <alignment horizontal="left" vertical="top"/>
    </xf>
    <xf numFmtId="164" fontId="4" fillId="0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left" vertical="top"/>
    </xf>
    <xf numFmtId="49" fontId="4" fillId="0" borderId="0" xfId="1" applyNumberFormat="1" applyFont="1" applyFill="1" applyBorder="1" applyAlignment="1">
      <alignment horizontal="left" vertical="top"/>
    </xf>
    <xf numFmtId="0" fontId="14" fillId="0" borderId="0" xfId="0" applyFont="1"/>
    <xf numFmtId="0" fontId="29" fillId="0" borderId="0" xfId="0" applyFont="1" applyFill="1" applyBorder="1" applyAlignment="1">
      <alignment horizontal="left" vertical="top"/>
    </xf>
    <xf numFmtId="0" fontId="14" fillId="0" borderId="0" xfId="0" applyFont="1" applyBorder="1" applyAlignment="1">
      <alignment horizontal="center" vertical="top"/>
    </xf>
    <xf numFmtId="0" fontId="29" fillId="0" borderId="0" xfId="0" applyFont="1" applyFill="1" applyBorder="1" applyAlignment="1">
      <alignment horizontal="center" vertical="top"/>
    </xf>
    <xf numFmtId="0" fontId="29" fillId="0" borderId="0" xfId="0" applyFont="1" applyFill="1" applyBorder="1" applyAlignment="1">
      <alignment vertical="top"/>
    </xf>
    <xf numFmtId="0" fontId="14" fillId="0" borderId="0" xfId="0" applyFont="1" applyBorder="1" applyAlignment="1">
      <alignment horizontal="right" vertical="top"/>
    </xf>
    <xf numFmtId="0" fontId="14" fillId="0" borderId="0" xfId="0" applyFont="1" applyBorder="1"/>
    <xf numFmtId="0" fontId="14" fillId="0" borderId="0" xfId="30" applyFont="1" applyFill="1" applyBorder="1" applyAlignment="1"/>
    <xf numFmtId="0" fontId="29" fillId="0" borderId="0" xfId="30" applyFont="1" applyFill="1" applyBorder="1" applyAlignment="1">
      <alignment horizontal="left" vertical="top"/>
    </xf>
    <xf numFmtId="0" fontId="29" fillId="0" borderId="0" xfId="30" applyFont="1" applyFill="1" applyBorder="1" applyAlignment="1">
      <alignment horizontal="center" vertical="center"/>
    </xf>
    <xf numFmtId="0" fontId="29" fillId="0" borderId="0" xfId="30" applyFont="1" applyFill="1" applyBorder="1" applyAlignment="1">
      <alignment vertical="top"/>
    </xf>
    <xf numFmtId="0" fontId="14" fillId="0" borderId="0" xfId="30" applyFont="1" applyFill="1" applyBorder="1"/>
    <xf numFmtId="0" fontId="3" fillId="0" borderId="0" xfId="1" applyFont="1" applyBorder="1" applyAlignment="1">
      <alignment horizontal="right" vertical="top"/>
    </xf>
    <xf numFmtId="0" fontId="4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39" fontId="4" fillId="0" borderId="6" xfId="0" applyNumberFormat="1" applyFont="1" applyFill="1" applyBorder="1" applyAlignment="1">
      <alignment horizontal="right"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/>
    <xf numFmtId="0" fontId="3" fillId="0" borderId="0" xfId="0" applyFont="1" applyFill="1"/>
    <xf numFmtId="0" fontId="3" fillId="0" borderId="2" xfId="0" applyNumberFormat="1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11" fillId="8" borderId="2" xfId="0" applyFont="1" applyFill="1" applyBorder="1" applyAlignment="1">
      <alignment horizontal="center" vertical="top"/>
    </xf>
    <xf numFmtId="4" fontId="6" fillId="8" borderId="2" xfId="0" applyNumberFormat="1" applyFont="1" applyFill="1" applyBorder="1" applyAlignment="1">
      <alignment vertical="top" wrapText="1"/>
    </xf>
    <xf numFmtId="0" fontId="12" fillId="8" borderId="2" xfId="0" applyFont="1" applyFill="1" applyBorder="1" applyAlignment="1">
      <alignment horizontal="left" vertical="top" wrapText="1"/>
    </xf>
    <xf numFmtId="164" fontId="12" fillId="8" borderId="2" xfId="0" applyNumberFormat="1" applyFont="1" applyFill="1" applyBorder="1" applyAlignment="1">
      <alignment horizontal="center" vertical="top"/>
    </xf>
    <xf numFmtId="0" fontId="3" fillId="8" borderId="0" xfId="0" applyFont="1" applyFill="1"/>
    <xf numFmtId="0" fontId="4" fillId="0" borderId="4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164" fontId="4" fillId="0" borderId="6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/>
    </xf>
    <xf numFmtId="49" fontId="11" fillId="0" borderId="2" xfId="0" applyNumberFormat="1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 wrapText="1"/>
    </xf>
    <xf numFmtId="164" fontId="11" fillId="0" borderId="2" xfId="0" applyNumberFormat="1" applyFont="1" applyFill="1" applyBorder="1" applyAlignment="1">
      <alignment horizontal="center" vertical="top"/>
    </xf>
    <xf numFmtId="49" fontId="12" fillId="8" borderId="2" xfId="0" applyNumberFormat="1" applyFont="1" applyFill="1" applyBorder="1" applyAlignment="1">
      <alignment horizontal="left" vertical="top"/>
    </xf>
    <xf numFmtId="164" fontId="12" fillId="8" borderId="2" xfId="0" applyNumberFormat="1" applyFont="1" applyFill="1" applyBorder="1" applyAlignment="1">
      <alignment horizontal="center" vertical="top" wrapText="1"/>
    </xf>
    <xf numFmtId="164" fontId="11" fillId="0" borderId="0" xfId="0" applyNumberFormat="1" applyFont="1" applyFill="1" applyBorder="1" applyAlignment="1">
      <alignment horizontal="right"/>
    </xf>
    <xf numFmtId="0" fontId="3" fillId="8" borderId="0" xfId="0" applyFont="1" applyFill="1" applyAlignment="1"/>
    <xf numFmtId="164" fontId="3" fillId="8" borderId="0" xfId="0" applyNumberFormat="1" applyFont="1" applyFill="1"/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wrapText="1"/>
    </xf>
    <xf numFmtId="39" fontId="5" fillId="0" borderId="6" xfId="0" applyNumberFormat="1" applyFont="1" applyFill="1" applyBorder="1" applyAlignment="1">
      <alignment horizontal="right" wrapText="1"/>
    </xf>
    <xf numFmtId="39" fontId="5" fillId="0" borderId="2" xfId="0" applyNumberFormat="1" applyFont="1" applyFill="1" applyBorder="1" applyAlignment="1">
      <alignment horizontal="right" wrapText="1"/>
    </xf>
    <xf numFmtId="3" fontId="3" fillId="0" borderId="0" xfId="0" applyNumberFormat="1" applyFont="1" applyFill="1"/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top" wrapText="1"/>
    </xf>
    <xf numFmtId="39" fontId="3" fillId="0" borderId="6" xfId="0" applyNumberFormat="1" applyFont="1" applyFill="1" applyBorder="1" applyAlignment="1">
      <alignment horizontal="right" wrapText="1"/>
    </xf>
    <xf numFmtId="39" fontId="3" fillId="0" borderId="2" xfId="0" applyNumberFormat="1" applyFont="1" applyFill="1" applyBorder="1" applyAlignment="1">
      <alignment horizontal="right" wrapText="1"/>
    </xf>
    <xf numFmtId="39" fontId="4" fillId="0" borderId="2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/>
    <xf numFmtId="0" fontId="3" fillId="0" borderId="0" xfId="0" applyFont="1" applyAlignment="1">
      <alignment horizontal="center" vertical="top"/>
    </xf>
    <xf numFmtId="0" fontId="3" fillId="0" borderId="13" xfId="0" applyFont="1" applyFill="1" applyBorder="1"/>
    <xf numFmtId="0" fontId="8" fillId="0" borderId="13" xfId="0" applyFont="1" applyBorder="1"/>
    <xf numFmtId="0" fontId="8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/>
    <xf numFmtId="0" fontId="30" fillId="0" borderId="0" xfId="0" applyFont="1" applyFill="1" applyBorder="1" applyAlignment="1">
      <alignment horizontal="left" vertical="top"/>
    </xf>
    <xf numFmtId="0" fontId="30" fillId="0" borderId="0" xfId="0" applyFont="1" applyFill="1" applyAlignment="1">
      <alignment horizontal="center" vertical="top"/>
    </xf>
    <xf numFmtId="0" fontId="31" fillId="0" borderId="0" xfId="0" applyFont="1"/>
    <xf numFmtId="0" fontId="8" fillId="0" borderId="0" xfId="0" applyFont="1" applyBorder="1" applyAlignment="1">
      <alignment horizontal="center" vertical="top"/>
    </xf>
    <xf numFmtId="0" fontId="8" fillId="0" borderId="0" xfId="0" applyFont="1" applyFill="1" applyBorder="1"/>
    <xf numFmtId="0" fontId="8" fillId="0" borderId="0" xfId="0" applyFont="1" applyFill="1" applyBorder="1" applyAlignment="1"/>
    <xf numFmtId="0" fontId="8" fillId="0" borderId="0" xfId="0" applyFont="1" applyBorder="1" applyAlignment="1">
      <alignment horizontal="right" vertical="top"/>
    </xf>
    <xf numFmtId="0" fontId="8" fillId="0" borderId="0" xfId="0" applyFont="1" applyBorder="1"/>
    <xf numFmtId="0" fontId="4" fillId="0" borderId="2" xfId="1" applyFont="1" applyFill="1" applyBorder="1" applyAlignment="1">
      <alignment horizontal="left" vertical="center" wrapText="1"/>
    </xf>
    <xf numFmtId="164" fontId="4" fillId="0" borderId="2" xfId="1" applyNumberFormat="1" applyFont="1" applyFill="1" applyBorder="1" applyAlignment="1">
      <alignment horizontal="right" vertical="center" wrapText="1"/>
    </xf>
    <xf numFmtId="164" fontId="4" fillId="0" borderId="2" xfId="1" applyNumberFormat="1" applyFont="1" applyFill="1" applyBorder="1" applyAlignment="1">
      <alignment horizontal="right" vertical="top"/>
    </xf>
    <xf numFmtId="0" fontId="32" fillId="0" borderId="0" xfId="76" applyFont="1"/>
    <xf numFmtId="0" fontId="3" fillId="0" borderId="0" xfId="76" applyFont="1"/>
    <xf numFmtId="0" fontId="15" fillId="0" borderId="0" xfId="76" applyFont="1"/>
    <xf numFmtId="0" fontId="15" fillId="0" borderId="0" xfId="76" applyFont="1" applyAlignment="1">
      <alignment wrapText="1"/>
    </xf>
    <xf numFmtId="0" fontId="7" fillId="0" borderId="0" xfId="76" applyFont="1"/>
    <xf numFmtId="0" fontId="8" fillId="0" borderId="0" xfId="76" applyFont="1"/>
    <xf numFmtId="0" fontId="8" fillId="0" borderId="0" xfId="76" applyFont="1" applyAlignment="1">
      <alignment wrapText="1"/>
    </xf>
    <xf numFmtId="0" fontId="14" fillId="0" borderId="0" xfId="0" applyFont="1" applyFill="1" applyBorder="1" applyAlignment="1">
      <alignment vertical="top"/>
    </xf>
    <xf numFmtId="49" fontId="14" fillId="0" borderId="0" xfId="0" applyNumberFormat="1" applyFont="1" applyBorder="1" applyAlignment="1">
      <alignment horizontal="left" vertical="top"/>
    </xf>
    <xf numFmtId="0" fontId="3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/>
    </xf>
    <xf numFmtId="0" fontId="30" fillId="0" borderId="14" xfId="0" applyFont="1" applyFill="1" applyBorder="1" applyAlignment="1">
      <alignment horizontal="center" vertical="top"/>
    </xf>
    <xf numFmtId="0" fontId="8" fillId="0" borderId="1" xfId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</cellXfs>
  <cellStyles count="77">
    <cellStyle name="Акт" xfId="2"/>
    <cellStyle name="АктМТСН" xfId="3"/>
    <cellStyle name="ВедРесурсов" xfId="4"/>
    <cellStyle name="ВедРесурсовАкт" xfId="5"/>
    <cellStyle name="Денежный 2" xfId="6"/>
    <cellStyle name="Денежный 3" xfId="7"/>
    <cellStyle name="Индексы" xfId="8"/>
    <cellStyle name="Итоги" xfId="9"/>
    <cellStyle name="ИтогоАктБазЦ" xfId="10"/>
    <cellStyle name="ИтогоАктБИМ" xfId="11"/>
    <cellStyle name="ИтогоАктРесМет" xfId="12"/>
    <cellStyle name="ИтогоБазЦ" xfId="13"/>
    <cellStyle name="ИтогоБИМ" xfId="14"/>
    <cellStyle name="ИтогоРесМет" xfId="15"/>
    <cellStyle name="ЛокСмета" xfId="16"/>
    <cellStyle name="ЛокСмМТСН" xfId="17"/>
    <cellStyle name="М29" xfId="18"/>
    <cellStyle name="ОбСмета" xfId="19"/>
    <cellStyle name="Обычный" xfId="0" builtinId="0"/>
    <cellStyle name="Обычный 10" xfId="1"/>
    <cellStyle name="Обычный 2" xfId="20"/>
    <cellStyle name="Обычный 2 2" xfId="21"/>
    <cellStyle name="Обычный 2 2 2" xfId="22"/>
    <cellStyle name="Обычный 2 2 3" xfId="23"/>
    <cellStyle name="Обычный 2 3" xfId="24"/>
    <cellStyle name="Обычный 3" xfId="25"/>
    <cellStyle name="Обычный 3 2" xfId="26"/>
    <cellStyle name="Обычный 3 2 2" xfId="27"/>
    <cellStyle name="Обычный 3 3" xfId="28"/>
    <cellStyle name="Обычный 3 4" xfId="29"/>
    <cellStyle name="Обычный 3 4 2" xfId="30"/>
    <cellStyle name="Обычный 4" xfId="31"/>
    <cellStyle name="Обычный 4 2" xfId="32"/>
    <cellStyle name="Обычный 5" xfId="33"/>
    <cellStyle name="Обычный 5 2" xfId="71"/>
    <cellStyle name="Обычный 6" xfId="34"/>
    <cellStyle name="Обычный 6 2" xfId="35"/>
    <cellStyle name="Обычный 7" xfId="36"/>
    <cellStyle name="Обычный 7 2" xfId="37"/>
    <cellStyle name="Обычный 7 2 2" xfId="38"/>
    <cellStyle name="Обычный 7 2 2 2" xfId="72"/>
    <cellStyle name="Обычный 7 2 3" xfId="73"/>
    <cellStyle name="Обычный 7 3" xfId="74"/>
    <cellStyle name="Обычный 8" xfId="39"/>
    <cellStyle name="Обычный_Объем работ_ПГЭМ Новгородская" xfId="76"/>
    <cellStyle name="Параметр" xfId="40"/>
    <cellStyle name="ПеременныеСметы" xfId="41"/>
    <cellStyle name="Процентный 2" xfId="42"/>
    <cellStyle name="РесСмета" xfId="43"/>
    <cellStyle name="СводВедРес" xfId="44"/>
    <cellStyle name="СводкаСтоимРаб" xfId="45"/>
    <cellStyle name="СводРасч" xfId="46"/>
    <cellStyle name="Стиль 1" xfId="47"/>
    <cellStyle name="Титул" xfId="48"/>
    <cellStyle name="Тысячи [0]" xfId="49"/>
    <cellStyle name="Тысячи_S62886" xfId="50"/>
    <cellStyle name="Финансовый 2" xfId="51"/>
    <cellStyle name="Финансовый 2 2" xfId="75"/>
    <cellStyle name="Хвост" xfId="52"/>
    <cellStyle name="Ценник" xfId="53"/>
    <cellStyle name="Экспертиза" xfId="54"/>
    <cellStyle name="㼿㼿" xfId="55"/>
    <cellStyle name="㼿㼿?" xfId="56"/>
    <cellStyle name="㼿㼿_Укрупненный р расчет _1" xfId="57"/>
    <cellStyle name="㼿㼿㼿" xfId="58"/>
    <cellStyle name="㼿㼿㼿?" xfId="59"/>
    <cellStyle name="㼿㼿㼿_Укрупненный расчет  Волод._1" xfId="60"/>
    <cellStyle name="㼿㼿㼿㼿" xfId="61"/>
    <cellStyle name="㼿㼿㼿㼿?" xfId="62"/>
    <cellStyle name="㼿㼿㼿㼿_Укрупненный р расчет _2" xfId="63"/>
    <cellStyle name="㼿㼿㼿㼿㼿" xfId="64"/>
    <cellStyle name="㼿㼿㼿㼿㼿?" xfId="65"/>
    <cellStyle name="㼿㼿㼿㼿㼿_Укрупненный р расчет _5" xfId="66"/>
    <cellStyle name="㼿㼿㼿㼿㼿㼿?" xfId="67"/>
    <cellStyle name="㼿㼿㼿㼿㼿㼿㼿㼿" xfId="68"/>
    <cellStyle name="㼿㼿㼿㼿㼿㼿㼿㼿㼿" xfId="69"/>
    <cellStyle name="㼿㼿㼿㼿㼿㼿㼿㼿㼿㼿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raeval/AppData/Local/Temp/notes494772/&#1089;&#1074;&#1086;&#1076;&#1085;&#1099;&#1081;%20&#1090;&#1077;&#1087;&#1083;&#1086;&#1089;&#1077;&#1090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raeval/Documents/&#1054;&#1050;&#1057;/1.%20&#1048;&#1055;&#1056;/3.%20&#1048;&#1055;&#1056;%202016,%202017-2021&#1075;.&#1075;/&#1057;&#1084;&#1077;&#1090;&#1099;%20&#1089;&#1086;%20&#1089;&#1085;&#1080;&#1078;&#1077;&#1085;&#1080;&#1077;&#1084;%20&#1048;&#1055;&#1056;%202016-2021/&#1057;&#1084;&#1077;&#1090;&#1099;%20&#1082;%20&#1053;&#1086;&#1074;&#1099;&#1084;%20&#1086;&#1073;&#1098;&#1077;&#1082;&#1090;&#1072;&#1084;/&#1052;&#1060;&#1059;&#1057;&#1057;%20&#1056;&#1077;&#1082;-&#1103;%20&#1055;&#1057;%20110%2010%20&#1070;&#1075;&#1086;-&#1047;&#1072;&#1087;&#1072;&#1076;&#1085;&#1072;&#1103;%20(&#1087;&#1088;&#1080;&#1084;&#1077;&#1088;%20&#1050;&#1091;&#1073;&#1072;&#1085;&#1100;&#1101;&#1085;&#1077;&#1088;&#1075;&#1086;%20&#1087;&#1086;%20&#1055;&#1048;&#1056;&#1072;&#108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в базовых ценах 2001г."/>
      <sheetName val="-30% (2)"/>
      <sheetName val="ПРС"/>
      <sheetName val="-30%"/>
    </sheetNames>
    <sheetDataSet>
      <sheetData sheetId="0"/>
      <sheetData sheetId="1"/>
      <sheetData sheetId="2" refreshError="1"/>
      <sheetData sheetId="3">
        <row r="7">
          <cell r="B7">
            <v>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>
        <row r="26">
          <cell r="R26">
            <v>1.02</v>
          </cell>
        </row>
        <row r="27">
          <cell r="R27">
            <v>1.04</v>
          </cell>
        </row>
        <row r="28">
          <cell r="R28">
            <v>1.08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88"/>
  <sheetViews>
    <sheetView tabSelected="1" view="pageBreakPreview" zoomScaleNormal="100" zoomScaleSheetLayoutView="100" workbookViewId="0">
      <selection activeCell="F18" sqref="F18"/>
    </sheetView>
  </sheetViews>
  <sheetFormatPr defaultRowHeight="12.75" x14ac:dyDescent="0.2"/>
  <cols>
    <col min="1" max="1" width="5" style="42" customWidth="1"/>
    <col min="2" max="2" width="17.85546875" style="8" customWidth="1"/>
    <col min="3" max="3" width="48.42578125" style="9" customWidth="1"/>
    <col min="4" max="4" width="12.28515625" style="43" customWidth="1"/>
    <col min="5" max="5" width="13" style="43" customWidth="1"/>
    <col min="6" max="6" width="13.42578125" style="43" customWidth="1"/>
    <col min="7" max="7" width="12.5703125" style="43" customWidth="1"/>
    <col min="8" max="8" width="13.42578125" style="43" customWidth="1"/>
    <col min="9" max="256" width="9.140625" style="5"/>
    <col min="257" max="257" width="5" style="5" customWidth="1"/>
    <col min="258" max="258" width="17.85546875" style="5" customWidth="1"/>
    <col min="259" max="259" width="48.42578125" style="5" customWidth="1"/>
    <col min="260" max="260" width="12.28515625" style="5" customWidth="1"/>
    <col min="261" max="261" width="13" style="5" customWidth="1"/>
    <col min="262" max="262" width="13.42578125" style="5" customWidth="1"/>
    <col min="263" max="263" width="12.5703125" style="5" customWidth="1"/>
    <col min="264" max="264" width="13.42578125" style="5" customWidth="1"/>
    <col min="265" max="512" width="9.140625" style="5"/>
    <col min="513" max="513" width="5" style="5" customWidth="1"/>
    <col min="514" max="514" width="17.85546875" style="5" customWidth="1"/>
    <col min="515" max="515" width="48.42578125" style="5" customWidth="1"/>
    <col min="516" max="516" width="12.28515625" style="5" customWidth="1"/>
    <col min="517" max="517" width="13" style="5" customWidth="1"/>
    <col min="518" max="518" width="13.42578125" style="5" customWidth="1"/>
    <col min="519" max="519" width="12.5703125" style="5" customWidth="1"/>
    <col min="520" max="520" width="13.42578125" style="5" customWidth="1"/>
    <col min="521" max="768" width="9.140625" style="5"/>
    <col min="769" max="769" width="5" style="5" customWidth="1"/>
    <col min="770" max="770" width="17.85546875" style="5" customWidth="1"/>
    <col min="771" max="771" width="48.42578125" style="5" customWidth="1"/>
    <col min="772" max="772" width="12.28515625" style="5" customWidth="1"/>
    <col min="773" max="773" width="13" style="5" customWidth="1"/>
    <col min="774" max="774" width="13.42578125" style="5" customWidth="1"/>
    <col min="775" max="775" width="12.5703125" style="5" customWidth="1"/>
    <col min="776" max="776" width="13.42578125" style="5" customWidth="1"/>
    <col min="777" max="1024" width="9.140625" style="5"/>
    <col min="1025" max="1025" width="5" style="5" customWidth="1"/>
    <col min="1026" max="1026" width="17.85546875" style="5" customWidth="1"/>
    <col min="1027" max="1027" width="48.42578125" style="5" customWidth="1"/>
    <col min="1028" max="1028" width="12.28515625" style="5" customWidth="1"/>
    <col min="1029" max="1029" width="13" style="5" customWidth="1"/>
    <col min="1030" max="1030" width="13.42578125" style="5" customWidth="1"/>
    <col min="1031" max="1031" width="12.5703125" style="5" customWidth="1"/>
    <col min="1032" max="1032" width="13.42578125" style="5" customWidth="1"/>
    <col min="1033" max="1280" width="9.140625" style="5"/>
    <col min="1281" max="1281" width="5" style="5" customWidth="1"/>
    <col min="1282" max="1282" width="17.85546875" style="5" customWidth="1"/>
    <col min="1283" max="1283" width="48.42578125" style="5" customWidth="1"/>
    <col min="1284" max="1284" width="12.28515625" style="5" customWidth="1"/>
    <col min="1285" max="1285" width="13" style="5" customWidth="1"/>
    <col min="1286" max="1286" width="13.42578125" style="5" customWidth="1"/>
    <col min="1287" max="1287" width="12.5703125" style="5" customWidth="1"/>
    <col min="1288" max="1288" width="13.42578125" style="5" customWidth="1"/>
    <col min="1289" max="1536" width="9.140625" style="5"/>
    <col min="1537" max="1537" width="5" style="5" customWidth="1"/>
    <col min="1538" max="1538" width="17.85546875" style="5" customWidth="1"/>
    <col min="1539" max="1539" width="48.42578125" style="5" customWidth="1"/>
    <col min="1540" max="1540" width="12.28515625" style="5" customWidth="1"/>
    <col min="1541" max="1541" width="13" style="5" customWidth="1"/>
    <col min="1542" max="1542" width="13.42578125" style="5" customWidth="1"/>
    <col min="1543" max="1543" width="12.5703125" style="5" customWidth="1"/>
    <col min="1544" max="1544" width="13.42578125" style="5" customWidth="1"/>
    <col min="1545" max="1792" width="9.140625" style="5"/>
    <col min="1793" max="1793" width="5" style="5" customWidth="1"/>
    <col min="1794" max="1794" width="17.85546875" style="5" customWidth="1"/>
    <col min="1795" max="1795" width="48.42578125" style="5" customWidth="1"/>
    <col min="1796" max="1796" width="12.28515625" style="5" customWidth="1"/>
    <col min="1797" max="1797" width="13" style="5" customWidth="1"/>
    <col min="1798" max="1798" width="13.42578125" style="5" customWidth="1"/>
    <col min="1799" max="1799" width="12.5703125" style="5" customWidth="1"/>
    <col min="1800" max="1800" width="13.42578125" style="5" customWidth="1"/>
    <col min="1801" max="2048" width="9.140625" style="5"/>
    <col min="2049" max="2049" width="5" style="5" customWidth="1"/>
    <col min="2050" max="2050" width="17.85546875" style="5" customWidth="1"/>
    <col min="2051" max="2051" width="48.42578125" style="5" customWidth="1"/>
    <col min="2052" max="2052" width="12.28515625" style="5" customWidth="1"/>
    <col min="2053" max="2053" width="13" style="5" customWidth="1"/>
    <col min="2054" max="2054" width="13.42578125" style="5" customWidth="1"/>
    <col min="2055" max="2055" width="12.5703125" style="5" customWidth="1"/>
    <col min="2056" max="2056" width="13.42578125" style="5" customWidth="1"/>
    <col min="2057" max="2304" width="9.140625" style="5"/>
    <col min="2305" max="2305" width="5" style="5" customWidth="1"/>
    <col min="2306" max="2306" width="17.85546875" style="5" customWidth="1"/>
    <col min="2307" max="2307" width="48.42578125" style="5" customWidth="1"/>
    <col min="2308" max="2308" width="12.28515625" style="5" customWidth="1"/>
    <col min="2309" max="2309" width="13" style="5" customWidth="1"/>
    <col min="2310" max="2310" width="13.42578125" style="5" customWidth="1"/>
    <col min="2311" max="2311" width="12.5703125" style="5" customWidth="1"/>
    <col min="2312" max="2312" width="13.42578125" style="5" customWidth="1"/>
    <col min="2313" max="2560" width="9.140625" style="5"/>
    <col min="2561" max="2561" width="5" style="5" customWidth="1"/>
    <col min="2562" max="2562" width="17.85546875" style="5" customWidth="1"/>
    <col min="2563" max="2563" width="48.42578125" style="5" customWidth="1"/>
    <col min="2564" max="2564" width="12.28515625" style="5" customWidth="1"/>
    <col min="2565" max="2565" width="13" style="5" customWidth="1"/>
    <col min="2566" max="2566" width="13.42578125" style="5" customWidth="1"/>
    <col min="2567" max="2567" width="12.5703125" style="5" customWidth="1"/>
    <col min="2568" max="2568" width="13.42578125" style="5" customWidth="1"/>
    <col min="2569" max="2816" width="9.140625" style="5"/>
    <col min="2817" max="2817" width="5" style="5" customWidth="1"/>
    <col min="2818" max="2818" width="17.85546875" style="5" customWidth="1"/>
    <col min="2819" max="2819" width="48.42578125" style="5" customWidth="1"/>
    <col min="2820" max="2820" width="12.28515625" style="5" customWidth="1"/>
    <col min="2821" max="2821" width="13" style="5" customWidth="1"/>
    <col min="2822" max="2822" width="13.42578125" style="5" customWidth="1"/>
    <col min="2823" max="2823" width="12.5703125" style="5" customWidth="1"/>
    <col min="2824" max="2824" width="13.42578125" style="5" customWidth="1"/>
    <col min="2825" max="3072" width="9.140625" style="5"/>
    <col min="3073" max="3073" width="5" style="5" customWidth="1"/>
    <col min="3074" max="3074" width="17.85546875" style="5" customWidth="1"/>
    <col min="3075" max="3075" width="48.42578125" style="5" customWidth="1"/>
    <col min="3076" max="3076" width="12.28515625" style="5" customWidth="1"/>
    <col min="3077" max="3077" width="13" style="5" customWidth="1"/>
    <col min="3078" max="3078" width="13.42578125" style="5" customWidth="1"/>
    <col min="3079" max="3079" width="12.5703125" style="5" customWidth="1"/>
    <col min="3080" max="3080" width="13.42578125" style="5" customWidth="1"/>
    <col min="3081" max="3328" width="9.140625" style="5"/>
    <col min="3329" max="3329" width="5" style="5" customWidth="1"/>
    <col min="3330" max="3330" width="17.85546875" style="5" customWidth="1"/>
    <col min="3331" max="3331" width="48.42578125" style="5" customWidth="1"/>
    <col min="3332" max="3332" width="12.28515625" style="5" customWidth="1"/>
    <col min="3333" max="3333" width="13" style="5" customWidth="1"/>
    <col min="3334" max="3334" width="13.42578125" style="5" customWidth="1"/>
    <col min="3335" max="3335" width="12.5703125" style="5" customWidth="1"/>
    <col min="3336" max="3336" width="13.42578125" style="5" customWidth="1"/>
    <col min="3337" max="3584" width="9.140625" style="5"/>
    <col min="3585" max="3585" width="5" style="5" customWidth="1"/>
    <col min="3586" max="3586" width="17.85546875" style="5" customWidth="1"/>
    <col min="3587" max="3587" width="48.42578125" style="5" customWidth="1"/>
    <col min="3588" max="3588" width="12.28515625" style="5" customWidth="1"/>
    <col min="3589" max="3589" width="13" style="5" customWidth="1"/>
    <col min="3590" max="3590" width="13.42578125" style="5" customWidth="1"/>
    <col min="3591" max="3591" width="12.5703125" style="5" customWidth="1"/>
    <col min="3592" max="3592" width="13.42578125" style="5" customWidth="1"/>
    <col min="3593" max="3840" width="9.140625" style="5"/>
    <col min="3841" max="3841" width="5" style="5" customWidth="1"/>
    <col min="3842" max="3842" width="17.85546875" style="5" customWidth="1"/>
    <col min="3843" max="3843" width="48.42578125" style="5" customWidth="1"/>
    <col min="3844" max="3844" width="12.28515625" style="5" customWidth="1"/>
    <col min="3845" max="3845" width="13" style="5" customWidth="1"/>
    <col min="3846" max="3846" width="13.42578125" style="5" customWidth="1"/>
    <col min="3847" max="3847" width="12.5703125" style="5" customWidth="1"/>
    <col min="3848" max="3848" width="13.42578125" style="5" customWidth="1"/>
    <col min="3849" max="4096" width="9.140625" style="5"/>
    <col min="4097" max="4097" width="5" style="5" customWidth="1"/>
    <col min="4098" max="4098" width="17.85546875" style="5" customWidth="1"/>
    <col min="4099" max="4099" width="48.42578125" style="5" customWidth="1"/>
    <col min="4100" max="4100" width="12.28515625" style="5" customWidth="1"/>
    <col min="4101" max="4101" width="13" style="5" customWidth="1"/>
    <col min="4102" max="4102" width="13.42578125" style="5" customWidth="1"/>
    <col min="4103" max="4103" width="12.5703125" style="5" customWidth="1"/>
    <col min="4104" max="4104" width="13.42578125" style="5" customWidth="1"/>
    <col min="4105" max="4352" width="9.140625" style="5"/>
    <col min="4353" max="4353" width="5" style="5" customWidth="1"/>
    <col min="4354" max="4354" width="17.85546875" style="5" customWidth="1"/>
    <col min="4355" max="4355" width="48.42578125" style="5" customWidth="1"/>
    <col min="4356" max="4356" width="12.28515625" style="5" customWidth="1"/>
    <col min="4357" max="4357" width="13" style="5" customWidth="1"/>
    <col min="4358" max="4358" width="13.42578125" style="5" customWidth="1"/>
    <col min="4359" max="4359" width="12.5703125" style="5" customWidth="1"/>
    <col min="4360" max="4360" width="13.42578125" style="5" customWidth="1"/>
    <col min="4361" max="4608" width="9.140625" style="5"/>
    <col min="4609" max="4609" width="5" style="5" customWidth="1"/>
    <col min="4610" max="4610" width="17.85546875" style="5" customWidth="1"/>
    <col min="4611" max="4611" width="48.42578125" style="5" customWidth="1"/>
    <col min="4612" max="4612" width="12.28515625" style="5" customWidth="1"/>
    <col min="4613" max="4613" width="13" style="5" customWidth="1"/>
    <col min="4614" max="4614" width="13.42578125" style="5" customWidth="1"/>
    <col min="4615" max="4615" width="12.5703125" style="5" customWidth="1"/>
    <col min="4616" max="4616" width="13.42578125" style="5" customWidth="1"/>
    <col min="4617" max="4864" width="9.140625" style="5"/>
    <col min="4865" max="4865" width="5" style="5" customWidth="1"/>
    <col min="4866" max="4866" width="17.85546875" style="5" customWidth="1"/>
    <col min="4867" max="4867" width="48.42578125" style="5" customWidth="1"/>
    <col min="4868" max="4868" width="12.28515625" style="5" customWidth="1"/>
    <col min="4869" max="4869" width="13" style="5" customWidth="1"/>
    <col min="4870" max="4870" width="13.42578125" style="5" customWidth="1"/>
    <col min="4871" max="4871" width="12.5703125" style="5" customWidth="1"/>
    <col min="4872" max="4872" width="13.42578125" style="5" customWidth="1"/>
    <col min="4873" max="5120" width="9.140625" style="5"/>
    <col min="5121" max="5121" width="5" style="5" customWidth="1"/>
    <col min="5122" max="5122" width="17.85546875" style="5" customWidth="1"/>
    <col min="5123" max="5123" width="48.42578125" style="5" customWidth="1"/>
    <col min="5124" max="5124" width="12.28515625" style="5" customWidth="1"/>
    <col min="5125" max="5125" width="13" style="5" customWidth="1"/>
    <col min="5126" max="5126" width="13.42578125" style="5" customWidth="1"/>
    <col min="5127" max="5127" width="12.5703125" style="5" customWidth="1"/>
    <col min="5128" max="5128" width="13.42578125" style="5" customWidth="1"/>
    <col min="5129" max="5376" width="9.140625" style="5"/>
    <col min="5377" max="5377" width="5" style="5" customWidth="1"/>
    <col min="5378" max="5378" width="17.85546875" style="5" customWidth="1"/>
    <col min="5379" max="5379" width="48.42578125" style="5" customWidth="1"/>
    <col min="5380" max="5380" width="12.28515625" style="5" customWidth="1"/>
    <col min="5381" max="5381" width="13" style="5" customWidth="1"/>
    <col min="5382" max="5382" width="13.42578125" style="5" customWidth="1"/>
    <col min="5383" max="5383" width="12.5703125" style="5" customWidth="1"/>
    <col min="5384" max="5384" width="13.42578125" style="5" customWidth="1"/>
    <col min="5385" max="5632" width="9.140625" style="5"/>
    <col min="5633" max="5633" width="5" style="5" customWidth="1"/>
    <col min="5634" max="5634" width="17.85546875" style="5" customWidth="1"/>
    <col min="5635" max="5635" width="48.42578125" style="5" customWidth="1"/>
    <col min="5636" max="5636" width="12.28515625" style="5" customWidth="1"/>
    <col min="5637" max="5637" width="13" style="5" customWidth="1"/>
    <col min="5638" max="5638" width="13.42578125" style="5" customWidth="1"/>
    <col min="5639" max="5639" width="12.5703125" style="5" customWidth="1"/>
    <col min="5640" max="5640" width="13.42578125" style="5" customWidth="1"/>
    <col min="5641" max="5888" width="9.140625" style="5"/>
    <col min="5889" max="5889" width="5" style="5" customWidth="1"/>
    <col min="5890" max="5890" width="17.85546875" style="5" customWidth="1"/>
    <col min="5891" max="5891" width="48.42578125" style="5" customWidth="1"/>
    <col min="5892" max="5892" width="12.28515625" style="5" customWidth="1"/>
    <col min="5893" max="5893" width="13" style="5" customWidth="1"/>
    <col min="5894" max="5894" width="13.42578125" style="5" customWidth="1"/>
    <col min="5895" max="5895" width="12.5703125" style="5" customWidth="1"/>
    <col min="5896" max="5896" width="13.42578125" style="5" customWidth="1"/>
    <col min="5897" max="6144" width="9.140625" style="5"/>
    <col min="6145" max="6145" width="5" style="5" customWidth="1"/>
    <col min="6146" max="6146" width="17.85546875" style="5" customWidth="1"/>
    <col min="6147" max="6147" width="48.42578125" style="5" customWidth="1"/>
    <col min="6148" max="6148" width="12.28515625" style="5" customWidth="1"/>
    <col min="6149" max="6149" width="13" style="5" customWidth="1"/>
    <col min="6150" max="6150" width="13.42578125" style="5" customWidth="1"/>
    <col min="6151" max="6151" width="12.5703125" style="5" customWidth="1"/>
    <col min="6152" max="6152" width="13.42578125" style="5" customWidth="1"/>
    <col min="6153" max="6400" width="9.140625" style="5"/>
    <col min="6401" max="6401" width="5" style="5" customWidth="1"/>
    <col min="6402" max="6402" width="17.85546875" style="5" customWidth="1"/>
    <col min="6403" max="6403" width="48.42578125" style="5" customWidth="1"/>
    <col min="6404" max="6404" width="12.28515625" style="5" customWidth="1"/>
    <col min="6405" max="6405" width="13" style="5" customWidth="1"/>
    <col min="6406" max="6406" width="13.42578125" style="5" customWidth="1"/>
    <col min="6407" max="6407" width="12.5703125" style="5" customWidth="1"/>
    <col min="6408" max="6408" width="13.42578125" style="5" customWidth="1"/>
    <col min="6409" max="6656" width="9.140625" style="5"/>
    <col min="6657" max="6657" width="5" style="5" customWidth="1"/>
    <col min="6658" max="6658" width="17.85546875" style="5" customWidth="1"/>
    <col min="6659" max="6659" width="48.42578125" style="5" customWidth="1"/>
    <col min="6660" max="6660" width="12.28515625" style="5" customWidth="1"/>
    <col min="6661" max="6661" width="13" style="5" customWidth="1"/>
    <col min="6662" max="6662" width="13.42578125" style="5" customWidth="1"/>
    <col min="6663" max="6663" width="12.5703125" style="5" customWidth="1"/>
    <col min="6664" max="6664" width="13.42578125" style="5" customWidth="1"/>
    <col min="6665" max="6912" width="9.140625" style="5"/>
    <col min="6913" max="6913" width="5" style="5" customWidth="1"/>
    <col min="6914" max="6914" width="17.85546875" style="5" customWidth="1"/>
    <col min="6915" max="6915" width="48.42578125" style="5" customWidth="1"/>
    <col min="6916" max="6916" width="12.28515625" style="5" customWidth="1"/>
    <col min="6917" max="6917" width="13" style="5" customWidth="1"/>
    <col min="6918" max="6918" width="13.42578125" style="5" customWidth="1"/>
    <col min="6919" max="6919" width="12.5703125" style="5" customWidth="1"/>
    <col min="6920" max="6920" width="13.42578125" style="5" customWidth="1"/>
    <col min="6921" max="7168" width="9.140625" style="5"/>
    <col min="7169" max="7169" width="5" style="5" customWidth="1"/>
    <col min="7170" max="7170" width="17.85546875" style="5" customWidth="1"/>
    <col min="7171" max="7171" width="48.42578125" style="5" customWidth="1"/>
    <col min="7172" max="7172" width="12.28515625" style="5" customWidth="1"/>
    <col min="7173" max="7173" width="13" style="5" customWidth="1"/>
    <col min="7174" max="7174" width="13.42578125" style="5" customWidth="1"/>
    <col min="7175" max="7175" width="12.5703125" style="5" customWidth="1"/>
    <col min="7176" max="7176" width="13.42578125" style="5" customWidth="1"/>
    <col min="7177" max="7424" width="9.140625" style="5"/>
    <col min="7425" max="7425" width="5" style="5" customWidth="1"/>
    <col min="7426" max="7426" width="17.85546875" style="5" customWidth="1"/>
    <col min="7427" max="7427" width="48.42578125" style="5" customWidth="1"/>
    <col min="7428" max="7428" width="12.28515625" style="5" customWidth="1"/>
    <col min="7429" max="7429" width="13" style="5" customWidth="1"/>
    <col min="7430" max="7430" width="13.42578125" style="5" customWidth="1"/>
    <col min="7431" max="7431" width="12.5703125" style="5" customWidth="1"/>
    <col min="7432" max="7432" width="13.42578125" style="5" customWidth="1"/>
    <col min="7433" max="7680" width="9.140625" style="5"/>
    <col min="7681" max="7681" width="5" style="5" customWidth="1"/>
    <col min="7682" max="7682" width="17.85546875" style="5" customWidth="1"/>
    <col min="7683" max="7683" width="48.42578125" style="5" customWidth="1"/>
    <col min="7684" max="7684" width="12.28515625" style="5" customWidth="1"/>
    <col min="7685" max="7685" width="13" style="5" customWidth="1"/>
    <col min="7686" max="7686" width="13.42578125" style="5" customWidth="1"/>
    <col min="7687" max="7687" width="12.5703125" style="5" customWidth="1"/>
    <col min="7688" max="7688" width="13.42578125" style="5" customWidth="1"/>
    <col min="7689" max="7936" width="9.140625" style="5"/>
    <col min="7937" max="7937" width="5" style="5" customWidth="1"/>
    <col min="7938" max="7938" width="17.85546875" style="5" customWidth="1"/>
    <col min="7939" max="7939" width="48.42578125" style="5" customWidth="1"/>
    <col min="7940" max="7940" width="12.28515625" style="5" customWidth="1"/>
    <col min="7941" max="7941" width="13" style="5" customWidth="1"/>
    <col min="7942" max="7942" width="13.42578125" style="5" customWidth="1"/>
    <col min="7943" max="7943" width="12.5703125" style="5" customWidth="1"/>
    <col min="7944" max="7944" width="13.42578125" style="5" customWidth="1"/>
    <col min="7945" max="8192" width="9.140625" style="5"/>
    <col min="8193" max="8193" width="5" style="5" customWidth="1"/>
    <col min="8194" max="8194" width="17.85546875" style="5" customWidth="1"/>
    <col min="8195" max="8195" width="48.42578125" style="5" customWidth="1"/>
    <col min="8196" max="8196" width="12.28515625" style="5" customWidth="1"/>
    <col min="8197" max="8197" width="13" style="5" customWidth="1"/>
    <col min="8198" max="8198" width="13.42578125" style="5" customWidth="1"/>
    <col min="8199" max="8199" width="12.5703125" style="5" customWidth="1"/>
    <col min="8200" max="8200" width="13.42578125" style="5" customWidth="1"/>
    <col min="8201" max="8448" width="9.140625" style="5"/>
    <col min="8449" max="8449" width="5" style="5" customWidth="1"/>
    <col min="8450" max="8450" width="17.85546875" style="5" customWidth="1"/>
    <col min="8451" max="8451" width="48.42578125" style="5" customWidth="1"/>
    <col min="8452" max="8452" width="12.28515625" style="5" customWidth="1"/>
    <col min="8453" max="8453" width="13" style="5" customWidth="1"/>
    <col min="8454" max="8454" width="13.42578125" style="5" customWidth="1"/>
    <col min="8455" max="8455" width="12.5703125" style="5" customWidth="1"/>
    <col min="8456" max="8456" width="13.42578125" style="5" customWidth="1"/>
    <col min="8457" max="8704" width="9.140625" style="5"/>
    <col min="8705" max="8705" width="5" style="5" customWidth="1"/>
    <col min="8706" max="8706" width="17.85546875" style="5" customWidth="1"/>
    <col min="8707" max="8707" width="48.42578125" style="5" customWidth="1"/>
    <col min="8708" max="8708" width="12.28515625" style="5" customWidth="1"/>
    <col min="8709" max="8709" width="13" style="5" customWidth="1"/>
    <col min="8710" max="8710" width="13.42578125" style="5" customWidth="1"/>
    <col min="8711" max="8711" width="12.5703125" style="5" customWidth="1"/>
    <col min="8712" max="8712" width="13.42578125" style="5" customWidth="1"/>
    <col min="8713" max="8960" width="9.140625" style="5"/>
    <col min="8961" max="8961" width="5" style="5" customWidth="1"/>
    <col min="8962" max="8962" width="17.85546875" style="5" customWidth="1"/>
    <col min="8963" max="8963" width="48.42578125" style="5" customWidth="1"/>
    <col min="8964" max="8964" width="12.28515625" style="5" customWidth="1"/>
    <col min="8965" max="8965" width="13" style="5" customWidth="1"/>
    <col min="8966" max="8966" width="13.42578125" style="5" customWidth="1"/>
    <col min="8967" max="8967" width="12.5703125" style="5" customWidth="1"/>
    <col min="8968" max="8968" width="13.42578125" style="5" customWidth="1"/>
    <col min="8969" max="9216" width="9.140625" style="5"/>
    <col min="9217" max="9217" width="5" style="5" customWidth="1"/>
    <col min="9218" max="9218" width="17.85546875" style="5" customWidth="1"/>
    <col min="9219" max="9219" width="48.42578125" style="5" customWidth="1"/>
    <col min="9220" max="9220" width="12.28515625" style="5" customWidth="1"/>
    <col min="9221" max="9221" width="13" style="5" customWidth="1"/>
    <col min="9222" max="9222" width="13.42578125" style="5" customWidth="1"/>
    <col min="9223" max="9223" width="12.5703125" style="5" customWidth="1"/>
    <col min="9224" max="9224" width="13.42578125" style="5" customWidth="1"/>
    <col min="9225" max="9472" width="9.140625" style="5"/>
    <col min="9473" max="9473" width="5" style="5" customWidth="1"/>
    <col min="9474" max="9474" width="17.85546875" style="5" customWidth="1"/>
    <col min="9475" max="9475" width="48.42578125" style="5" customWidth="1"/>
    <col min="9476" max="9476" width="12.28515625" style="5" customWidth="1"/>
    <col min="9477" max="9477" width="13" style="5" customWidth="1"/>
    <col min="9478" max="9478" width="13.42578125" style="5" customWidth="1"/>
    <col min="9479" max="9479" width="12.5703125" style="5" customWidth="1"/>
    <col min="9480" max="9480" width="13.42578125" style="5" customWidth="1"/>
    <col min="9481" max="9728" width="9.140625" style="5"/>
    <col min="9729" max="9729" width="5" style="5" customWidth="1"/>
    <col min="9730" max="9730" width="17.85546875" style="5" customWidth="1"/>
    <col min="9731" max="9731" width="48.42578125" style="5" customWidth="1"/>
    <col min="9732" max="9732" width="12.28515625" style="5" customWidth="1"/>
    <col min="9733" max="9733" width="13" style="5" customWidth="1"/>
    <col min="9734" max="9734" width="13.42578125" style="5" customWidth="1"/>
    <col min="9735" max="9735" width="12.5703125" style="5" customWidth="1"/>
    <col min="9736" max="9736" width="13.42578125" style="5" customWidth="1"/>
    <col min="9737" max="9984" width="9.140625" style="5"/>
    <col min="9985" max="9985" width="5" style="5" customWidth="1"/>
    <col min="9986" max="9986" width="17.85546875" style="5" customWidth="1"/>
    <col min="9987" max="9987" width="48.42578125" style="5" customWidth="1"/>
    <col min="9988" max="9988" width="12.28515625" style="5" customWidth="1"/>
    <col min="9989" max="9989" width="13" style="5" customWidth="1"/>
    <col min="9990" max="9990" width="13.42578125" style="5" customWidth="1"/>
    <col min="9991" max="9991" width="12.5703125" style="5" customWidth="1"/>
    <col min="9992" max="9992" width="13.42578125" style="5" customWidth="1"/>
    <col min="9993" max="10240" width="9.140625" style="5"/>
    <col min="10241" max="10241" width="5" style="5" customWidth="1"/>
    <col min="10242" max="10242" width="17.85546875" style="5" customWidth="1"/>
    <col min="10243" max="10243" width="48.42578125" style="5" customWidth="1"/>
    <col min="10244" max="10244" width="12.28515625" style="5" customWidth="1"/>
    <col min="10245" max="10245" width="13" style="5" customWidth="1"/>
    <col min="10246" max="10246" width="13.42578125" style="5" customWidth="1"/>
    <col min="10247" max="10247" width="12.5703125" style="5" customWidth="1"/>
    <col min="10248" max="10248" width="13.42578125" style="5" customWidth="1"/>
    <col min="10249" max="10496" width="9.140625" style="5"/>
    <col min="10497" max="10497" width="5" style="5" customWidth="1"/>
    <col min="10498" max="10498" width="17.85546875" style="5" customWidth="1"/>
    <col min="10499" max="10499" width="48.42578125" style="5" customWidth="1"/>
    <col min="10500" max="10500" width="12.28515625" style="5" customWidth="1"/>
    <col min="10501" max="10501" width="13" style="5" customWidth="1"/>
    <col min="10502" max="10502" width="13.42578125" style="5" customWidth="1"/>
    <col min="10503" max="10503" width="12.5703125" style="5" customWidth="1"/>
    <col min="10504" max="10504" width="13.42578125" style="5" customWidth="1"/>
    <col min="10505" max="10752" width="9.140625" style="5"/>
    <col min="10753" max="10753" width="5" style="5" customWidth="1"/>
    <col min="10754" max="10754" width="17.85546875" style="5" customWidth="1"/>
    <col min="10755" max="10755" width="48.42578125" style="5" customWidth="1"/>
    <col min="10756" max="10756" width="12.28515625" style="5" customWidth="1"/>
    <col min="10757" max="10757" width="13" style="5" customWidth="1"/>
    <col min="10758" max="10758" width="13.42578125" style="5" customWidth="1"/>
    <col min="10759" max="10759" width="12.5703125" style="5" customWidth="1"/>
    <col min="10760" max="10760" width="13.42578125" style="5" customWidth="1"/>
    <col min="10761" max="11008" width="9.140625" style="5"/>
    <col min="11009" max="11009" width="5" style="5" customWidth="1"/>
    <col min="11010" max="11010" width="17.85546875" style="5" customWidth="1"/>
    <col min="11011" max="11011" width="48.42578125" style="5" customWidth="1"/>
    <col min="11012" max="11012" width="12.28515625" style="5" customWidth="1"/>
    <col min="11013" max="11013" width="13" style="5" customWidth="1"/>
    <col min="11014" max="11014" width="13.42578125" style="5" customWidth="1"/>
    <col min="11015" max="11015" width="12.5703125" style="5" customWidth="1"/>
    <col min="11016" max="11016" width="13.42578125" style="5" customWidth="1"/>
    <col min="11017" max="11264" width="9.140625" style="5"/>
    <col min="11265" max="11265" width="5" style="5" customWidth="1"/>
    <col min="11266" max="11266" width="17.85546875" style="5" customWidth="1"/>
    <col min="11267" max="11267" width="48.42578125" style="5" customWidth="1"/>
    <col min="11268" max="11268" width="12.28515625" style="5" customWidth="1"/>
    <col min="11269" max="11269" width="13" style="5" customWidth="1"/>
    <col min="11270" max="11270" width="13.42578125" style="5" customWidth="1"/>
    <col min="11271" max="11271" width="12.5703125" style="5" customWidth="1"/>
    <col min="11272" max="11272" width="13.42578125" style="5" customWidth="1"/>
    <col min="11273" max="11520" width="9.140625" style="5"/>
    <col min="11521" max="11521" width="5" style="5" customWidth="1"/>
    <col min="11522" max="11522" width="17.85546875" style="5" customWidth="1"/>
    <col min="11523" max="11523" width="48.42578125" style="5" customWidth="1"/>
    <col min="11524" max="11524" width="12.28515625" style="5" customWidth="1"/>
    <col min="11525" max="11525" width="13" style="5" customWidth="1"/>
    <col min="11526" max="11526" width="13.42578125" style="5" customWidth="1"/>
    <col min="11527" max="11527" width="12.5703125" style="5" customWidth="1"/>
    <col min="11528" max="11528" width="13.42578125" style="5" customWidth="1"/>
    <col min="11529" max="11776" width="9.140625" style="5"/>
    <col min="11777" max="11777" width="5" style="5" customWidth="1"/>
    <col min="11778" max="11778" width="17.85546875" style="5" customWidth="1"/>
    <col min="11779" max="11779" width="48.42578125" style="5" customWidth="1"/>
    <col min="11780" max="11780" width="12.28515625" style="5" customWidth="1"/>
    <col min="11781" max="11781" width="13" style="5" customWidth="1"/>
    <col min="11782" max="11782" width="13.42578125" style="5" customWidth="1"/>
    <col min="11783" max="11783" width="12.5703125" style="5" customWidth="1"/>
    <col min="11784" max="11784" width="13.42578125" style="5" customWidth="1"/>
    <col min="11785" max="12032" width="9.140625" style="5"/>
    <col min="12033" max="12033" width="5" style="5" customWidth="1"/>
    <col min="12034" max="12034" width="17.85546875" style="5" customWidth="1"/>
    <col min="12035" max="12035" width="48.42578125" style="5" customWidth="1"/>
    <col min="12036" max="12036" width="12.28515625" style="5" customWidth="1"/>
    <col min="12037" max="12037" width="13" style="5" customWidth="1"/>
    <col min="12038" max="12038" width="13.42578125" style="5" customWidth="1"/>
    <col min="12039" max="12039" width="12.5703125" style="5" customWidth="1"/>
    <col min="12040" max="12040" width="13.42578125" style="5" customWidth="1"/>
    <col min="12041" max="12288" width="9.140625" style="5"/>
    <col min="12289" max="12289" width="5" style="5" customWidth="1"/>
    <col min="12290" max="12290" width="17.85546875" style="5" customWidth="1"/>
    <col min="12291" max="12291" width="48.42578125" style="5" customWidth="1"/>
    <col min="12292" max="12292" width="12.28515625" style="5" customWidth="1"/>
    <col min="12293" max="12293" width="13" style="5" customWidth="1"/>
    <col min="12294" max="12294" width="13.42578125" style="5" customWidth="1"/>
    <col min="12295" max="12295" width="12.5703125" style="5" customWidth="1"/>
    <col min="12296" max="12296" width="13.42578125" style="5" customWidth="1"/>
    <col min="12297" max="12544" width="9.140625" style="5"/>
    <col min="12545" max="12545" width="5" style="5" customWidth="1"/>
    <col min="12546" max="12546" width="17.85546875" style="5" customWidth="1"/>
    <col min="12547" max="12547" width="48.42578125" style="5" customWidth="1"/>
    <col min="12548" max="12548" width="12.28515625" style="5" customWidth="1"/>
    <col min="12549" max="12549" width="13" style="5" customWidth="1"/>
    <col min="12550" max="12550" width="13.42578125" style="5" customWidth="1"/>
    <col min="12551" max="12551" width="12.5703125" style="5" customWidth="1"/>
    <col min="12552" max="12552" width="13.42578125" style="5" customWidth="1"/>
    <col min="12553" max="12800" width="9.140625" style="5"/>
    <col min="12801" max="12801" width="5" style="5" customWidth="1"/>
    <col min="12802" max="12802" width="17.85546875" style="5" customWidth="1"/>
    <col min="12803" max="12803" width="48.42578125" style="5" customWidth="1"/>
    <col min="12804" max="12804" width="12.28515625" style="5" customWidth="1"/>
    <col min="12805" max="12805" width="13" style="5" customWidth="1"/>
    <col min="12806" max="12806" width="13.42578125" style="5" customWidth="1"/>
    <col min="12807" max="12807" width="12.5703125" style="5" customWidth="1"/>
    <col min="12808" max="12808" width="13.42578125" style="5" customWidth="1"/>
    <col min="12809" max="13056" width="9.140625" style="5"/>
    <col min="13057" max="13057" width="5" style="5" customWidth="1"/>
    <col min="13058" max="13058" width="17.85546875" style="5" customWidth="1"/>
    <col min="13059" max="13059" width="48.42578125" style="5" customWidth="1"/>
    <col min="13060" max="13060" width="12.28515625" style="5" customWidth="1"/>
    <col min="13061" max="13061" width="13" style="5" customWidth="1"/>
    <col min="13062" max="13062" width="13.42578125" style="5" customWidth="1"/>
    <col min="13063" max="13063" width="12.5703125" style="5" customWidth="1"/>
    <col min="13064" max="13064" width="13.42578125" style="5" customWidth="1"/>
    <col min="13065" max="13312" width="9.140625" style="5"/>
    <col min="13313" max="13313" width="5" style="5" customWidth="1"/>
    <col min="13314" max="13314" width="17.85546875" style="5" customWidth="1"/>
    <col min="13315" max="13315" width="48.42578125" style="5" customWidth="1"/>
    <col min="13316" max="13316" width="12.28515625" style="5" customWidth="1"/>
    <col min="13317" max="13317" width="13" style="5" customWidth="1"/>
    <col min="13318" max="13318" width="13.42578125" style="5" customWidth="1"/>
    <col min="13319" max="13319" width="12.5703125" style="5" customWidth="1"/>
    <col min="13320" max="13320" width="13.42578125" style="5" customWidth="1"/>
    <col min="13321" max="13568" width="9.140625" style="5"/>
    <col min="13569" max="13569" width="5" style="5" customWidth="1"/>
    <col min="13570" max="13570" width="17.85546875" style="5" customWidth="1"/>
    <col min="13571" max="13571" width="48.42578125" style="5" customWidth="1"/>
    <col min="13572" max="13572" width="12.28515625" style="5" customWidth="1"/>
    <col min="13573" max="13573" width="13" style="5" customWidth="1"/>
    <col min="13574" max="13574" width="13.42578125" style="5" customWidth="1"/>
    <col min="13575" max="13575" width="12.5703125" style="5" customWidth="1"/>
    <col min="13576" max="13576" width="13.42578125" style="5" customWidth="1"/>
    <col min="13577" max="13824" width="9.140625" style="5"/>
    <col min="13825" max="13825" width="5" style="5" customWidth="1"/>
    <col min="13826" max="13826" width="17.85546875" style="5" customWidth="1"/>
    <col min="13827" max="13827" width="48.42578125" style="5" customWidth="1"/>
    <col min="13828" max="13828" width="12.28515625" style="5" customWidth="1"/>
    <col min="13829" max="13829" width="13" style="5" customWidth="1"/>
    <col min="13830" max="13830" width="13.42578125" style="5" customWidth="1"/>
    <col min="13831" max="13831" width="12.5703125" style="5" customWidth="1"/>
    <col min="13832" max="13832" width="13.42578125" style="5" customWidth="1"/>
    <col min="13833" max="14080" width="9.140625" style="5"/>
    <col min="14081" max="14081" width="5" style="5" customWidth="1"/>
    <col min="14082" max="14082" width="17.85546875" style="5" customWidth="1"/>
    <col min="14083" max="14083" width="48.42578125" style="5" customWidth="1"/>
    <col min="14084" max="14084" width="12.28515625" style="5" customWidth="1"/>
    <col min="14085" max="14085" width="13" style="5" customWidth="1"/>
    <col min="14086" max="14086" width="13.42578125" style="5" customWidth="1"/>
    <col min="14087" max="14087" width="12.5703125" style="5" customWidth="1"/>
    <col min="14088" max="14088" width="13.42578125" style="5" customWidth="1"/>
    <col min="14089" max="14336" width="9.140625" style="5"/>
    <col min="14337" max="14337" width="5" style="5" customWidth="1"/>
    <col min="14338" max="14338" width="17.85546875" style="5" customWidth="1"/>
    <col min="14339" max="14339" width="48.42578125" style="5" customWidth="1"/>
    <col min="14340" max="14340" width="12.28515625" style="5" customWidth="1"/>
    <col min="14341" max="14341" width="13" style="5" customWidth="1"/>
    <col min="14342" max="14342" width="13.42578125" style="5" customWidth="1"/>
    <col min="14343" max="14343" width="12.5703125" style="5" customWidth="1"/>
    <col min="14344" max="14344" width="13.42578125" style="5" customWidth="1"/>
    <col min="14345" max="14592" width="9.140625" style="5"/>
    <col min="14593" max="14593" width="5" style="5" customWidth="1"/>
    <col min="14594" max="14594" width="17.85546875" style="5" customWidth="1"/>
    <col min="14595" max="14595" width="48.42578125" style="5" customWidth="1"/>
    <col min="14596" max="14596" width="12.28515625" style="5" customWidth="1"/>
    <col min="14597" max="14597" width="13" style="5" customWidth="1"/>
    <col min="14598" max="14598" width="13.42578125" style="5" customWidth="1"/>
    <col min="14599" max="14599" width="12.5703125" style="5" customWidth="1"/>
    <col min="14600" max="14600" width="13.42578125" style="5" customWidth="1"/>
    <col min="14601" max="14848" width="9.140625" style="5"/>
    <col min="14849" max="14849" width="5" style="5" customWidth="1"/>
    <col min="14850" max="14850" width="17.85546875" style="5" customWidth="1"/>
    <col min="14851" max="14851" width="48.42578125" style="5" customWidth="1"/>
    <col min="14852" max="14852" width="12.28515625" style="5" customWidth="1"/>
    <col min="14853" max="14853" width="13" style="5" customWidth="1"/>
    <col min="14854" max="14854" width="13.42578125" style="5" customWidth="1"/>
    <col min="14855" max="14855" width="12.5703125" style="5" customWidth="1"/>
    <col min="14856" max="14856" width="13.42578125" style="5" customWidth="1"/>
    <col min="14857" max="15104" width="9.140625" style="5"/>
    <col min="15105" max="15105" width="5" style="5" customWidth="1"/>
    <col min="15106" max="15106" width="17.85546875" style="5" customWidth="1"/>
    <col min="15107" max="15107" width="48.42578125" style="5" customWidth="1"/>
    <col min="15108" max="15108" width="12.28515625" style="5" customWidth="1"/>
    <col min="15109" max="15109" width="13" style="5" customWidth="1"/>
    <col min="15110" max="15110" width="13.42578125" style="5" customWidth="1"/>
    <col min="15111" max="15111" width="12.5703125" style="5" customWidth="1"/>
    <col min="15112" max="15112" width="13.42578125" style="5" customWidth="1"/>
    <col min="15113" max="15360" width="9.140625" style="5"/>
    <col min="15361" max="15361" width="5" style="5" customWidth="1"/>
    <col min="15362" max="15362" width="17.85546875" style="5" customWidth="1"/>
    <col min="15363" max="15363" width="48.42578125" style="5" customWidth="1"/>
    <col min="15364" max="15364" width="12.28515625" style="5" customWidth="1"/>
    <col min="15365" max="15365" width="13" style="5" customWidth="1"/>
    <col min="15366" max="15366" width="13.42578125" style="5" customWidth="1"/>
    <col min="15367" max="15367" width="12.5703125" style="5" customWidth="1"/>
    <col min="15368" max="15368" width="13.42578125" style="5" customWidth="1"/>
    <col min="15369" max="15616" width="9.140625" style="5"/>
    <col min="15617" max="15617" width="5" style="5" customWidth="1"/>
    <col min="15618" max="15618" width="17.85546875" style="5" customWidth="1"/>
    <col min="15619" max="15619" width="48.42578125" style="5" customWidth="1"/>
    <col min="15620" max="15620" width="12.28515625" style="5" customWidth="1"/>
    <col min="15621" max="15621" width="13" style="5" customWidth="1"/>
    <col min="15622" max="15622" width="13.42578125" style="5" customWidth="1"/>
    <col min="15623" max="15623" width="12.5703125" style="5" customWidth="1"/>
    <col min="15624" max="15624" width="13.42578125" style="5" customWidth="1"/>
    <col min="15625" max="15872" width="9.140625" style="5"/>
    <col min="15873" max="15873" width="5" style="5" customWidth="1"/>
    <col min="15874" max="15874" width="17.85546875" style="5" customWidth="1"/>
    <col min="15875" max="15875" width="48.42578125" style="5" customWidth="1"/>
    <col min="15876" max="15876" width="12.28515625" style="5" customWidth="1"/>
    <col min="15877" max="15877" width="13" style="5" customWidth="1"/>
    <col min="15878" max="15878" width="13.42578125" style="5" customWidth="1"/>
    <col min="15879" max="15879" width="12.5703125" style="5" customWidth="1"/>
    <col min="15880" max="15880" width="13.42578125" style="5" customWidth="1"/>
    <col min="15881" max="16128" width="9.140625" style="5"/>
    <col min="16129" max="16129" width="5" style="5" customWidth="1"/>
    <col min="16130" max="16130" width="17.85546875" style="5" customWidth="1"/>
    <col min="16131" max="16131" width="48.42578125" style="5" customWidth="1"/>
    <col min="16132" max="16132" width="12.28515625" style="5" customWidth="1"/>
    <col min="16133" max="16133" width="13" style="5" customWidth="1"/>
    <col min="16134" max="16134" width="13.42578125" style="5" customWidth="1"/>
    <col min="16135" max="16135" width="12.5703125" style="5" customWidth="1"/>
    <col min="16136" max="16136" width="13.42578125" style="5" customWidth="1"/>
    <col min="16137" max="16384" width="9.140625" style="5"/>
  </cols>
  <sheetData>
    <row r="1" spans="1:26" s="47" customFormat="1" ht="18.75" x14ac:dyDescent="0.3">
      <c r="A1" s="44"/>
      <c r="B1" s="41"/>
      <c r="C1" s="45"/>
      <c r="D1" s="46"/>
      <c r="E1" s="125" t="s">
        <v>90</v>
      </c>
      <c r="F1" s="125"/>
      <c r="G1" s="125"/>
      <c r="H1" s="125"/>
      <c r="I1" s="124"/>
      <c r="J1" s="125"/>
      <c r="K1" s="126"/>
      <c r="L1" s="127"/>
      <c r="M1" s="128"/>
      <c r="N1" s="128"/>
      <c r="O1" s="128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</row>
    <row r="2" spans="1:26" s="47" customFormat="1" ht="18.75" x14ac:dyDescent="0.3">
      <c r="A2" s="44"/>
      <c r="B2" s="41"/>
      <c r="C2" s="45"/>
      <c r="D2" s="46"/>
      <c r="E2" s="125" t="s">
        <v>86</v>
      </c>
      <c r="F2" s="125"/>
      <c r="G2" s="125"/>
      <c r="H2" s="125"/>
      <c r="I2" s="124"/>
      <c r="J2" s="128"/>
      <c r="K2" s="129"/>
      <c r="L2" s="130"/>
      <c r="M2" s="128"/>
      <c r="N2" s="128"/>
      <c r="O2" s="128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</row>
    <row r="3" spans="1:26" s="47" customFormat="1" ht="18.75" x14ac:dyDescent="0.3">
      <c r="A3" s="44"/>
      <c r="B3" s="41"/>
      <c r="C3" s="45"/>
      <c r="D3" s="48"/>
      <c r="E3" s="125" t="s">
        <v>87</v>
      </c>
      <c r="F3" s="125"/>
      <c r="G3" s="125"/>
      <c r="H3" s="125"/>
      <c r="I3" s="124"/>
      <c r="J3" s="128"/>
      <c r="K3" s="129"/>
      <c r="L3" s="130"/>
      <c r="M3" s="128"/>
      <c r="N3" s="128"/>
      <c r="O3" s="128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</row>
    <row r="4" spans="1:26" s="47" customFormat="1" x14ac:dyDescent="0.2">
      <c r="A4" s="44"/>
      <c r="B4" s="41"/>
      <c r="C4" s="7"/>
      <c r="D4" s="46"/>
      <c r="E4" s="48"/>
      <c r="F4" s="46"/>
      <c r="G4" s="46"/>
      <c r="H4" s="46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6" s="47" customFormat="1" x14ac:dyDescent="0.2">
      <c r="A5" s="44"/>
      <c r="B5" s="50"/>
      <c r="C5" s="45"/>
      <c r="D5" s="46"/>
      <c r="E5" s="48"/>
      <c r="F5" s="46"/>
      <c r="G5" s="46"/>
      <c r="H5" s="46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</row>
    <row r="6" spans="1:26" s="47" customFormat="1" x14ac:dyDescent="0.2">
      <c r="A6" s="44"/>
      <c r="B6" s="50"/>
      <c r="C6" s="45"/>
      <c r="D6" s="51"/>
      <c r="E6" s="48"/>
      <c r="F6" s="46"/>
      <c r="G6" s="46"/>
      <c r="H6" s="46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</row>
    <row r="7" spans="1:26" s="47" customFormat="1" x14ac:dyDescent="0.2">
      <c r="A7" s="44"/>
      <c r="B7" s="50"/>
      <c r="C7" s="52"/>
      <c r="D7" s="45"/>
      <c r="E7" s="46"/>
      <c r="F7" s="46"/>
      <c r="G7" s="46"/>
      <c r="H7" s="46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</row>
    <row r="8" spans="1:26" s="47" customFormat="1" x14ac:dyDescent="0.2">
      <c r="A8" s="44"/>
      <c r="B8" s="41"/>
      <c r="C8" s="41"/>
      <c r="D8" s="46"/>
      <c r="E8" s="49"/>
      <c r="F8" s="46"/>
      <c r="G8" s="46"/>
      <c r="H8" s="46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</row>
    <row r="9" spans="1:26" s="47" customFormat="1" x14ac:dyDescent="0.2">
      <c r="A9" s="44"/>
      <c r="B9" s="45"/>
      <c r="C9" s="53"/>
      <c r="D9" s="48"/>
      <c r="E9" s="49"/>
      <c r="F9" s="46"/>
      <c r="G9" s="46"/>
      <c r="H9" s="46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</row>
    <row r="10" spans="1:26" s="47" customFormat="1" x14ac:dyDescent="0.2">
      <c r="A10" s="44"/>
      <c r="B10" s="41"/>
      <c r="C10" s="41"/>
      <c r="D10" s="46"/>
      <c r="E10" s="48"/>
      <c r="F10" s="46"/>
      <c r="G10" s="46"/>
      <c r="H10" s="46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</row>
    <row r="11" spans="1:26" s="47" customFormat="1" x14ac:dyDescent="0.2">
      <c r="A11" s="44"/>
      <c r="B11" s="41"/>
      <c r="C11" s="45"/>
      <c r="D11" s="49"/>
      <c r="E11" s="49"/>
      <c r="F11" s="49"/>
      <c r="G11" s="49"/>
      <c r="H11" s="46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</row>
    <row r="12" spans="1:26" x14ac:dyDescent="0.2">
      <c r="A12" s="1"/>
      <c r="B12" s="2"/>
      <c r="C12" s="3"/>
      <c r="D12" s="6"/>
      <c r="E12" s="6"/>
      <c r="F12" s="6"/>
      <c r="G12" s="6"/>
      <c r="H12" s="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6" x14ac:dyDescent="0.2">
      <c r="A13" s="1"/>
      <c r="B13" s="2"/>
      <c r="C13" s="3"/>
      <c r="D13" s="10" t="s">
        <v>91</v>
      </c>
      <c r="E13" s="6"/>
      <c r="F13" s="4"/>
      <c r="G13" s="4"/>
      <c r="H13" s="4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6" x14ac:dyDescent="0.2">
      <c r="A14" s="1"/>
      <c r="B14" s="2"/>
      <c r="C14" s="3"/>
      <c r="D14" s="10"/>
      <c r="E14" s="6"/>
      <c r="F14" s="4"/>
      <c r="G14" s="4"/>
      <c r="H14" s="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6" ht="62.25" customHeight="1" x14ac:dyDescent="0.2">
      <c r="A15" s="11"/>
      <c r="B15" s="12"/>
      <c r="C15" s="138" t="s">
        <v>92</v>
      </c>
      <c r="D15" s="138"/>
      <c r="E15" s="138"/>
      <c r="F15" s="138"/>
      <c r="G15" s="138"/>
      <c r="H15" s="13"/>
      <c r="I15" s="14"/>
      <c r="J15" s="14"/>
      <c r="K15" s="14"/>
      <c r="L15" s="15"/>
      <c r="M15" s="15"/>
      <c r="N15" s="1"/>
      <c r="O15" s="1"/>
      <c r="P15" s="1"/>
      <c r="Q15" s="1"/>
      <c r="R15" s="1"/>
      <c r="S15" s="1"/>
      <c r="T15" s="1"/>
      <c r="U15" s="1"/>
      <c r="V15" s="1"/>
    </row>
    <row r="16" spans="1:26" ht="15" x14ac:dyDescent="0.2">
      <c r="A16" s="11"/>
      <c r="B16" s="16"/>
      <c r="C16" s="17"/>
      <c r="D16" s="11" t="s">
        <v>0</v>
      </c>
      <c r="E16" s="11"/>
      <c r="F16" s="18"/>
      <c r="G16" s="18"/>
      <c r="H16" s="18"/>
      <c r="I16" s="18"/>
      <c r="J16" s="18"/>
      <c r="K16" s="18"/>
      <c r="L16" s="15"/>
      <c r="M16" s="15"/>
      <c r="N16" s="1"/>
      <c r="O16" s="1"/>
      <c r="P16" s="1"/>
      <c r="Q16" s="1"/>
      <c r="R16" s="1"/>
      <c r="S16" s="1"/>
      <c r="T16" s="1"/>
      <c r="U16" s="1"/>
      <c r="V16" s="1"/>
    </row>
    <row r="17" spans="1:22" ht="15" x14ac:dyDescent="0.2">
      <c r="A17" s="11"/>
      <c r="B17" s="16"/>
      <c r="C17" s="17"/>
      <c r="D17" s="11"/>
      <c r="E17" s="11"/>
      <c r="F17" s="18"/>
      <c r="G17" s="18"/>
      <c r="H17" s="18"/>
      <c r="I17" s="18"/>
      <c r="J17" s="18"/>
      <c r="K17" s="18"/>
      <c r="L17" s="15"/>
      <c r="M17" s="15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2">
      <c r="A18" s="19"/>
      <c r="B18" s="2"/>
      <c r="C18" s="3"/>
      <c r="D18" s="20"/>
      <c r="E18" s="4"/>
      <c r="F18" s="4"/>
      <c r="G18" s="4"/>
      <c r="H18" s="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2">
      <c r="A19" s="3" t="s">
        <v>61</v>
      </c>
      <c r="B19" s="2"/>
      <c r="C19" s="3"/>
      <c r="D19" s="4"/>
      <c r="E19" s="4"/>
      <c r="F19" s="4"/>
      <c r="G19" s="4"/>
      <c r="H19" s="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133" t="s">
        <v>1</v>
      </c>
      <c r="B20" s="139" t="s">
        <v>2</v>
      </c>
      <c r="C20" s="133" t="s">
        <v>3</v>
      </c>
      <c r="D20" s="140" t="s">
        <v>4</v>
      </c>
      <c r="E20" s="140"/>
      <c r="F20" s="140"/>
      <c r="G20" s="140"/>
      <c r="H20" s="133" t="s">
        <v>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33"/>
      <c r="B21" s="139"/>
      <c r="C21" s="133"/>
      <c r="D21" s="133" t="s">
        <v>6</v>
      </c>
      <c r="E21" s="133" t="s">
        <v>7</v>
      </c>
      <c r="F21" s="133" t="s">
        <v>8</v>
      </c>
      <c r="G21" s="133" t="s">
        <v>9</v>
      </c>
      <c r="H21" s="13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33"/>
      <c r="B22" s="139"/>
      <c r="C22" s="133"/>
      <c r="D22" s="133"/>
      <c r="E22" s="133"/>
      <c r="F22" s="133"/>
      <c r="G22" s="133"/>
      <c r="H22" s="13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33"/>
      <c r="B23" s="139"/>
      <c r="C23" s="133"/>
      <c r="D23" s="133"/>
      <c r="E23" s="133"/>
      <c r="F23" s="133"/>
      <c r="G23" s="133"/>
      <c r="H23" s="13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21">
        <v>1</v>
      </c>
      <c r="B24" s="22">
        <v>2</v>
      </c>
      <c r="C24" s="21">
        <v>3</v>
      </c>
      <c r="D24" s="21">
        <v>4</v>
      </c>
      <c r="E24" s="21">
        <v>5</v>
      </c>
      <c r="F24" s="21">
        <v>6</v>
      </c>
      <c r="G24" s="21">
        <v>7</v>
      </c>
      <c r="H24" s="21">
        <v>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23" t="s">
        <v>10</v>
      </c>
      <c r="B25" s="24"/>
      <c r="C25" s="25"/>
      <c r="D25" s="25"/>
      <c r="E25" s="25"/>
      <c r="F25" s="25"/>
      <c r="G25" s="25"/>
      <c r="H25" s="2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25.5" hidden="1" x14ac:dyDescent="0.2">
      <c r="A26" s="27">
        <v>1</v>
      </c>
      <c r="B26" s="28" t="s">
        <v>11</v>
      </c>
      <c r="C26" s="29" t="s">
        <v>12</v>
      </c>
      <c r="D26" s="30"/>
      <c r="E26" s="30"/>
      <c r="F26" s="30"/>
      <c r="G26" s="31"/>
      <c r="H26" s="31">
        <f>SUM(D26:G26)</f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27">
        <v>1</v>
      </c>
      <c r="B27" s="28" t="s">
        <v>13</v>
      </c>
      <c r="C27" s="29" t="s">
        <v>14</v>
      </c>
      <c r="D27" s="31">
        <v>10.144</v>
      </c>
      <c r="E27" s="30"/>
      <c r="F27" s="30"/>
      <c r="G27" s="30"/>
      <c r="H27" s="31">
        <f t="shared" ref="H27:H64" si="0">SUM(D27:G27)</f>
        <v>10.144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32"/>
      <c r="B28" s="33"/>
      <c r="C28" s="35" t="s">
        <v>15</v>
      </c>
      <c r="D28" s="36">
        <f>SUM(D26:D27)</f>
        <v>10.144</v>
      </c>
      <c r="E28" s="36"/>
      <c r="F28" s="36"/>
      <c r="G28" s="36"/>
      <c r="H28" s="36">
        <f t="shared" si="0"/>
        <v>10.144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idden="1" x14ac:dyDescent="0.2">
      <c r="A29" s="23" t="s">
        <v>16</v>
      </c>
      <c r="B29" s="24"/>
      <c r="C29" s="25"/>
      <c r="D29" s="34"/>
      <c r="E29" s="34"/>
      <c r="F29" s="34"/>
      <c r="G29" s="34"/>
      <c r="H29" s="31">
        <f t="shared" si="0"/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idden="1" x14ac:dyDescent="0.2">
      <c r="A30" s="32"/>
      <c r="B30" s="33"/>
      <c r="C30" s="29" t="s">
        <v>17</v>
      </c>
      <c r="D30" s="30"/>
      <c r="E30" s="30"/>
      <c r="F30" s="30"/>
      <c r="G30" s="30"/>
      <c r="H30" s="31">
        <f t="shared" si="0"/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idden="1" x14ac:dyDescent="0.2">
      <c r="A31" s="32"/>
      <c r="B31" s="33"/>
      <c r="C31" s="29" t="s">
        <v>18</v>
      </c>
      <c r="D31" s="31">
        <v>11.26</v>
      </c>
      <c r="E31" s="30"/>
      <c r="F31" s="30"/>
      <c r="G31" s="31">
        <v>1.89</v>
      </c>
      <c r="H31" s="31">
        <f t="shared" si="0"/>
        <v>13.15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idden="1" x14ac:dyDescent="0.2">
      <c r="A32" s="23" t="s">
        <v>19</v>
      </c>
      <c r="B32" s="24"/>
      <c r="C32" s="25"/>
      <c r="D32" s="34"/>
      <c r="E32" s="34"/>
      <c r="F32" s="34"/>
      <c r="G32" s="34"/>
      <c r="H32" s="31">
        <f t="shared" si="0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idden="1" x14ac:dyDescent="0.2">
      <c r="A33" s="32"/>
      <c r="B33" s="33"/>
      <c r="C33" s="29" t="s">
        <v>20</v>
      </c>
      <c r="D33" s="30"/>
      <c r="E33" s="30"/>
      <c r="F33" s="30"/>
      <c r="G33" s="30"/>
      <c r="H33" s="31">
        <f t="shared" si="0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idden="1" x14ac:dyDescent="0.2">
      <c r="A34" s="32"/>
      <c r="B34" s="33"/>
      <c r="C34" s="29" t="s">
        <v>21</v>
      </c>
      <c r="D34" s="31">
        <v>11.26</v>
      </c>
      <c r="E34" s="30"/>
      <c r="F34" s="30"/>
      <c r="G34" s="31">
        <v>1.89</v>
      </c>
      <c r="H34" s="31">
        <f t="shared" si="0"/>
        <v>13.15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23" t="s">
        <v>22</v>
      </c>
      <c r="B35" s="24"/>
      <c r="C35" s="25"/>
      <c r="D35" s="34"/>
      <c r="E35" s="34"/>
      <c r="F35" s="34"/>
      <c r="G35" s="34"/>
      <c r="H35" s="31">
        <f t="shared" si="0"/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27">
        <f>A27+1</f>
        <v>2</v>
      </c>
      <c r="B36" s="28" t="s">
        <v>23</v>
      </c>
      <c r="C36" s="29" t="s">
        <v>24</v>
      </c>
      <c r="D36" s="31">
        <v>5224.2309999999998</v>
      </c>
      <c r="E36" s="31">
        <v>45.804000000000002</v>
      </c>
      <c r="F36" s="31">
        <v>111.88500000000001</v>
      </c>
      <c r="G36" s="30"/>
      <c r="H36" s="31">
        <f t="shared" si="0"/>
        <v>5381.92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32"/>
      <c r="B37" s="33"/>
      <c r="C37" s="35" t="s">
        <v>25</v>
      </c>
      <c r="D37" s="36">
        <f>D36</f>
        <v>5224.2309999999998</v>
      </c>
      <c r="E37" s="36">
        <f t="shared" ref="E37:F37" si="1">E36</f>
        <v>45.804000000000002</v>
      </c>
      <c r="F37" s="36">
        <f t="shared" si="1"/>
        <v>111.88500000000001</v>
      </c>
      <c r="G37" s="36"/>
      <c r="H37" s="36">
        <f t="shared" si="0"/>
        <v>5381.92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23" t="s">
        <v>26</v>
      </c>
      <c r="B38" s="24"/>
      <c r="C38" s="25"/>
      <c r="D38" s="34"/>
      <c r="E38" s="34"/>
      <c r="F38" s="34"/>
      <c r="G38" s="34"/>
      <c r="H38" s="3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54.75" customHeight="1" x14ac:dyDescent="0.2">
      <c r="A39" s="27">
        <f>A36+1</f>
        <v>3</v>
      </c>
      <c r="B39" s="28" t="s">
        <v>27</v>
      </c>
      <c r="C39" s="29" t="s">
        <v>62</v>
      </c>
      <c r="D39" s="31">
        <f>D37*1.2%</f>
        <v>62.690771999999996</v>
      </c>
      <c r="E39" s="31">
        <f>E37*1.2%</f>
        <v>0.54964800000000003</v>
      </c>
      <c r="F39" s="30"/>
      <c r="G39" s="30"/>
      <c r="H39" s="31">
        <f t="shared" si="0"/>
        <v>63.240419999999993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32"/>
      <c r="B40" s="33"/>
      <c r="C40" s="35" t="s">
        <v>28</v>
      </c>
      <c r="D40" s="36">
        <f>D39</f>
        <v>62.690771999999996</v>
      </c>
      <c r="E40" s="36">
        <f>E39</f>
        <v>0.54964800000000003</v>
      </c>
      <c r="F40" s="123"/>
      <c r="G40" s="123"/>
      <c r="H40" s="36">
        <f t="shared" si="0"/>
        <v>63.240419999999993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32"/>
      <c r="B41" s="33"/>
      <c r="C41" s="35" t="s">
        <v>29</v>
      </c>
      <c r="D41" s="36">
        <f>D40+D37+D28</f>
        <v>5297.0657719999999</v>
      </c>
      <c r="E41" s="36">
        <f t="shared" ref="E41:F41" si="2">E40+E37+E28</f>
        <v>46.353648</v>
      </c>
      <c r="F41" s="36">
        <f t="shared" si="2"/>
        <v>111.88500000000001</v>
      </c>
      <c r="G41" s="36"/>
      <c r="H41" s="36">
        <f t="shared" si="0"/>
        <v>5455.3044200000004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23" t="s">
        <v>30</v>
      </c>
      <c r="B42" s="24"/>
      <c r="C42" s="25"/>
      <c r="D42" s="34"/>
      <c r="E42" s="34"/>
      <c r="F42" s="34"/>
      <c r="G42" s="34"/>
      <c r="H42" s="3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5.5" x14ac:dyDescent="0.2">
      <c r="A43" s="27">
        <f>A39+1</f>
        <v>4</v>
      </c>
      <c r="B43" s="28" t="s">
        <v>31</v>
      </c>
      <c r="C43" s="29" t="s">
        <v>32</v>
      </c>
      <c r="D43" s="31">
        <f>D41*5.28%</f>
        <v>279.6850727616</v>
      </c>
      <c r="E43" s="31">
        <f t="shared" ref="E43" si="3">E41*5.28%</f>
        <v>2.4474726144000001</v>
      </c>
      <c r="F43" s="31"/>
      <c r="G43" s="31"/>
      <c r="H43" s="31">
        <f t="shared" si="0"/>
        <v>282.132545376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27">
        <f>A43+1</f>
        <v>5</v>
      </c>
      <c r="B44" s="28" t="s">
        <v>33</v>
      </c>
      <c r="C44" s="29" t="s">
        <v>34</v>
      </c>
      <c r="D44" s="31">
        <f>D41*0.4%</f>
        <v>21.188263087999999</v>
      </c>
      <c r="E44" s="31">
        <f>E41*0.4%</f>
        <v>0.18541459199999999</v>
      </c>
      <c r="F44" s="31"/>
      <c r="G44" s="31"/>
      <c r="H44" s="31">
        <f t="shared" si="0"/>
        <v>21.37367768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idden="1" x14ac:dyDescent="0.2">
      <c r="A45" s="27"/>
      <c r="B45" s="28"/>
      <c r="C45" s="29"/>
      <c r="D45" s="30"/>
      <c r="E45" s="30"/>
      <c r="F45" s="30"/>
      <c r="G45" s="31"/>
      <c r="H45" s="31">
        <f t="shared" si="0"/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8.25" hidden="1" x14ac:dyDescent="0.2">
      <c r="A46" s="27">
        <f>A44+1</f>
        <v>6</v>
      </c>
      <c r="B46" s="28" t="s">
        <v>35</v>
      </c>
      <c r="C46" s="29" t="s">
        <v>36</v>
      </c>
      <c r="D46" s="30"/>
      <c r="E46" s="30"/>
      <c r="F46" s="30"/>
      <c r="G46" s="31"/>
      <c r="H46" s="31">
        <f t="shared" si="0"/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51" x14ac:dyDescent="0.2">
      <c r="A47" s="27">
        <f>A44+1</f>
        <v>6</v>
      </c>
      <c r="B47" s="28" t="s">
        <v>37</v>
      </c>
      <c r="C47" s="29" t="s">
        <v>38</v>
      </c>
      <c r="D47" s="30"/>
      <c r="E47" s="30"/>
      <c r="F47" s="30"/>
      <c r="G47" s="31">
        <f>H41*0.12%</f>
        <v>6.5463653040000001</v>
      </c>
      <c r="H47" s="31">
        <f>G47</f>
        <v>6.5463653040000001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2">
      <c r="A48" s="27">
        <f t="shared" ref="A48:A49" si="4">A47+1</f>
        <v>7</v>
      </c>
      <c r="B48" s="28" t="s">
        <v>39</v>
      </c>
      <c r="C48" s="29" t="s">
        <v>40</v>
      </c>
      <c r="D48" s="30"/>
      <c r="E48" s="30"/>
      <c r="F48" s="30"/>
      <c r="G48" s="31">
        <f>303.013/8.36</f>
        <v>36.245574162679425</v>
      </c>
      <c r="H48" s="31">
        <f t="shared" si="0"/>
        <v>36.245574162679425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27">
        <f t="shared" si="4"/>
        <v>8</v>
      </c>
      <c r="B49" s="28" t="s">
        <v>41</v>
      </c>
      <c r="C49" s="29" t="s">
        <v>42</v>
      </c>
      <c r="D49" s="31">
        <v>6.48</v>
      </c>
      <c r="E49" s="30"/>
      <c r="F49" s="30"/>
      <c r="G49" s="31"/>
      <c r="H49" s="31">
        <f t="shared" si="0"/>
        <v>6.48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32"/>
      <c r="B50" s="33"/>
      <c r="C50" s="35" t="s">
        <v>43</v>
      </c>
      <c r="D50" s="36">
        <f>SUM(D43:D49)</f>
        <v>307.3533358496</v>
      </c>
      <c r="E50" s="36">
        <f>SUM(E43:E49)</f>
        <v>2.6328872064</v>
      </c>
      <c r="F50" s="36"/>
      <c r="G50" s="36">
        <f>SUM(G43:G49)</f>
        <v>42.791939466679423</v>
      </c>
      <c r="H50" s="36">
        <f t="shared" si="0"/>
        <v>352.77816252267945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32"/>
      <c r="B51" s="33"/>
      <c r="C51" s="35" t="s">
        <v>44</v>
      </c>
      <c r="D51" s="36">
        <f>D50+D41</f>
        <v>5604.4191078495996</v>
      </c>
      <c r="E51" s="36">
        <f>E50+E41</f>
        <v>48.986535206399999</v>
      </c>
      <c r="F51" s="36">
        <f>F50+F41</f>
        <v>111.88500000000001</v>
      </c>
      <c r="G51" s="36">
        <f>G50+G41</f>
        <v>42.791939466679423</v>
      </c>
      <c r="H51" s="36">
        <f t="shared" si="0"/>
        <v>5808.0825825226793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idden="1" x14ac:dyDescent="0.2">
      <c r="A52" s="23" t="s">
        <v>45</v>
      </c>
      <c r="B52" s="24"/>
      <c r="C52" s="25"/>
      <c r="D52" s="34"/>
      <c r="E52" s="34"/>
      <c r="F52" s="34"/>
      <c r="G52" s="34"/>
      <c r="H52" s="3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76.5" hidden="1" x14ac:dyDescent="0.2">
      <c r="A53" s="27">
        <f>A49+1</f>
        <v>9</v>
      </c>
      <c r="B53" s="28" t="s">
        <v>46</v>
      </c>
      <c r="C53" s="29" t="s">
        <v>47</v>
      </c>
      <c r="D53" s="30"/>
      <c r="E53" s="30"/>
      <c r="F53" s="30"/>
      <c r="G53" s="31"/>
      <c r="H53" s="31">
        <f t="shared" si="0"/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idden="1" x14ac:dyDescent="0.2">
      <c r="A54" s="32"/>
      <c r="B54" s="33"/>
      <c r="C54" s="29" t="s">
        <v>48</v>
      </c>
      <c r="D54" s="30"/>
      <c r="E54" s="30"/>
      <c r="F54" s="30"/>
      <c r="G54" s="31">
        <f>G53</f>
        <v>0</v>
      </c>
      <c r="H54" s="31">
        <f t="shared" si="0"/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idden="1" x14ac:dyDescent="0.2">
      <c r="A55" s="23" t="s">
        <v>49</v>
      </c>
      <c r="B55" s="24"/>
      <c r="C55" s="25"/>
      <c r="D55" s="34"/>
      <c r="E55" s="34"/>
      <c r="F55" s="34"/>
      <c r="G55" s="34"/>
      <c r="H55" s="3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8.5" hidden="1" customHeight="1" x14ac:dyDescent="0.2">
      <c r="A56" s="27">
        <f>A53+1</f>
        <v>10</v>
      </c>
      <c r="B56" s="28" t="s">
        <v>50</v>
      </c>
      <c r="C56" s="29" t="s">
        <v>51</v>
      </c>
      <c r="D56" s="30"/>
      <c r="E56" s="30"/>
      <c r="F56" s="30"/>
      <c r="G56" s="31"/>
      <c r="H56" s="31">
        <f t="shared" si="0"/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40.700000000000003" hidden="1" customHeight="1" x14ac:dyDescent="0.2">
      <c r="A57" s="27">
        <v>13</v>
      </c>
      <c r="B57" s="28" t="s">
        <v>52</v>
      </c>
      <c r="C57" s="29" t="s">
        <v>53</v>
      </c>
      <c r="D57" s="30"/>
      <c r="E57" s="30"/>
      <c r="F57" s="30"/>
      <c r="G57" s="31"/>
      <c r="H57" s="31">
        <f t="shared" si="0"/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25.5" hidden="1" x14ac:dyDescent="0.2">
      <c r="A58" s="27">
        <v>14</v>
      </c>
      <c r="B58" s="28" t="s">
        <v>54</v>
      </c>
      <c r="C58" s="29" t="s">
        <v>55</v>
      </c>
      <c r="D58" s="30"/>
      <c r="E58" s="30"/>
      <c r="F58" s="30"/>
      <c r="G58" s="31"/>
      <c r="H58" s="31">
        <f t="shared" si="0"/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idden="1" x14ac:dyDescent="0.2">
      <c r="A59" s="32"/>
      <c r="B59" s="33"/>
      <c r="C59" s="29" t="s">
        <v>56</v>
      </c>
      <c r="D59" s="30"/>
      <c r="E59" s="30"/>
      <c r="F59" s="30"/>
      <c r="G59" s="31">
        <f>SUM(G56:G58)</f>
        <v>0</v>
      </c>
      <c r="H59" s="31">
        <f t="shared" si="0"/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32"/>
      <c r="B60" s="33"/>
      <c r="C60" s="35" t="s">
        <v>57</v>
      </c>
      <c r="D60" s="36">
        <f>D59+D54+D51</f>
        <v>5604.4191078495996</v>
      </c>
      <c r="E60" s="36">
        <f t="shared" ref="E60:G60" si="5">E59+E54+E51</f>
        <v>48.986535206399999</v>
      </c>
      <c r="F60" s="36">
        <f t="shared" si="5"/>
        <v>111.88500000000001</v>
      </c>
      <c r="G60" s="36">
        <f t="shared" si="5"/>
        <v>42.791939466679423</v>
      </c>
      <c r="H60" s="36">
        <f t="shared" si="0"/>
        <v>5808.0825825226793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A61" s="23" t="s">
        <v>58</v>
      </c>
      <c r="B61" s="24"/>
      <c r="C61" s="25"/>
      <c r="D61" s="34"/>
      <c r="E61" s="34"/>
      <c r="F61" s="34"/>
      <c r="G61" s="34"/>
      <c r="H61" s="3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x14ac:dyDescent="0.2">
      <c r="A62" s="27">
        <f>A49+1</f>
        <v>9</v>
      </c>
      <c r="B62" s="28" t="s">
        <v>59</v>
      </c>
      <c r="C62" s="29" t="s">
        <v>63</v>
      </c>
      <c r="D62" s="31">
        <f>D60*1.5%</f>
        <v>84.066286617743998</v>
      </c>
      <c r="E62" s="31">
        <f t="shared" ref="E62:G62" si="6">E60*1.5%</f>
        <v>0.73479802809599992</v>
      </c>
      <c r="F62" s="31">
        <f t="shared" si="6"/>
        <v>1.678275</v>
      </c>
      <c r="G62" s="31">
        <f t="shared" si="6"/>
        <v>0.64187909200019133</v>
      </c>
      <c r="H62" s="31">
        <f t="shared" si="0"/>
        <v>87.121238737840187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x14ac:dyDescent="0.2">
      <c r="A63" s="32"/>
      <c r="B63" s="33"/>
      <c r="C63" s="35" t="s">
        <v>60</v>
      </c>
      <c r="D63" s="36">
        <f>D62</f>
        <v>84.066286617743998</v>
      </c>
      <c r="E63" s="36">
        <f t="shared" ref="E63:G63" si="7">E62</f>
        <v>0.73479802809599992</v>
      </c>
      <c r="F63" s="36">
        <f t="shared" si="7"/>
        <v>1.678275</v>
      </c>
      <c r="G63" s="36">
        <f t="shared" si="7"/>
        <v>0.64187909200019133</v>
      </c>
      <c r="H63" s="36">
        <f t="shared" si="0"/>
        <v>87.121238737840187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s="39" customFormat="1" ht="21.75" customHeight="1" x14ac:dyDescent="0.2">
      <c r="A64" s="37"/>
      <c r="B64" s="38"/>
      <c r="C64" s="121" t="s">
        <v>85</v>
      </c>
      <c r="D64" s="122">
        <f>D63+D60</f>
        <v>5688.4853944673432</v>
      </c>
      <c r="E64" s="122">
        <f t="shared" ref="E64:G64" si="8">E63+E60</f>
        <v>49.721333234496001</v>
      </c>
      <c r="F64" s="122">
        <f t="shared" si="8"/>
        <v>113.563275</v>
      </c>
      <c r="G64" s="122">
        <f t="shared" si="8"/>
        <v>43.433818558679611</v>
      </c>
      <c r="H64" s="122">
        <f t="shared" si="0"/>
        <v>5895.2038212605194</v>
      </c>
    </row>
    <row r="65" spans="1:15" s="74" customFormat="1" x14ac:dyDescent="0.2">
      <c r="A65" s="67" t="s">
        <v>68</v>
      </c>
      <c r="B65" s="68"/>
      <c r="C65" s="69"/>
      <c r="D65" s="70"/>
      <c r="E65" s="71"/>
      <c r="F65" s="72"/>
      <c r="G65" s="72"/>
      <c r="H65" s="72"/>
      <c r="I65" s="73"/>
    </row>
    <row r="66" spans="1:15" s="78" customFormat="1" ht="20.100000000000001" customHeight="1" x14ac:dyDescent="0.25">
      <c r="A66" s="40">
        <f>A59+1</f>
        <v>1</v>
      </c>
      <c r="B66" s="134" t="s">
        <v>69</v>
      </c>
      <c r="C66" s="75" t="s">
        <v>70</v>
      </c>
      <c r="D66" s="76" t="s">
        <v>71</v>
      </c>
      <c r="E66" s="76" t="s">
        <v>71</v>
      </c>
      <c r="F66" s="76"/>
      <c r="G66" s="76"/>
      <c r="H66" s="77" t="s">
        <v>71</v>
      </c>
    </row>
    <row r="67" spans="1:15" s="78" customFormat="1" ht="20.100000000000001" customHeight="1" x14ac:dyDescent="0.25">
      <c r="A67" s="40">
        <f>A66+1</f>
        <v>2</v>
      </c>
      <c r="B67" s="135"/>
      <c r="C67" s="75" t="s">
        <v>72</v>
      </c>
      <c r="D67" s="76"/>
      <c r="E67" s="76"/>
      <c r="F67" s="76" t="s">
        <v>71</v>
      </c>
      <c r="G67" s="76"/>
      <c r="H67" s="77" t="s">
        <v>71</v>
      </c>
    </row>
    <row r="68" spans="1:15" s="78" customFormat="1" ht="20.100000000000001" customHeight="1" x14ac:dyDescent="0.25">
      <c r="A68" s="40">
        <f t="shared" ref="A68:A69" si="9">A67+1</f>
        <v>3</v>
      </c>
      <c r="B68" s="135"/>
      <c r="C68" s="75" t="s">
        <v>73</v>
      </c>
      <c r="D68" s="76"/>
      <c r="E68" s="76"/>
      <c r="F68" s="76"/>
      <c r="G68" s="76" t="s">
        <v>71</v>
      </c>
      <c r="H68" s="77" t="s">
        <v>71</v>
      </c>
    </row>
    <row r="69" spans="1:15" s="78" customFormat="1" ht="20.100000000000001" hidden="1" customHeight="1" x14ac:dyDescent="0.25">
      <c r="A69" s="40">
        <f t="shared" si="9"/>
        <v>4</v>
      </c>
      <c r="B69" s="135"/>
      <c r="C69" s="75" t="s">
        <v>74</v>
      </c>
      <c r="D69" s="76"/>
      <c r="E69" s="76"/>
      <c r="F69" s="76"/>
      <c r="G69" s="76" t="s">
        <v>71</v>
      </c>
      <c r="H69" s="77" t="s">
        <v>71</v>
      </c>
    </row>
    <row r="70" spans="1:15" s="83" customFormat="1" ht="26.25" customHeight="1" x14ac:dyDescent="0.2">
      <c r="A70" s="79"/>
      <c r="B70" s="80"/>
      <c r="C70" s="81" t="s">
        <v>75</v>
      </c>
      <c r="D70" s="82" t="s">
        <v>71</v>
      </c>
      <c r="E70" s="82" t="s">
        <v>71</v>
      </c>
      <c r="F70" s="82" t="s">
        <v>71</v>
      </c>
      <c r="G70" s="82" t="s">
        <v>71</v>
      </c>
      <c r="H70" s="82" t="s">
        <v>71</v>
      </c>
    </row>
    <row r="71" spans="1:15" s="74" customFormat="1" ht="12.75" customHeight="1" x14ac:dyDescent="0.2">
      <c r="A71" s="84" t="s">
        <v>76</v>
      </c>
      <c r="B71" s="85"/>
      <c r="C71" s="85"/>
      <c r="D71" s="86"/>
      <c r="E71" s="86"/>
      <c r="F71" s="86"/>
      <c r="G71" s="86"/>
      <c r="H71" s="86"/>
    </row>
    <row r="72" spans="1:15" s="74" customFormat="1" ht="20.25" customHeight="1" x14ac:dyDescent="0.2">
      <c r="A72" s="87">
        <f>A68+1</f>
        <v>4</v>
      </c>
      <c r="B72" s="88"/>
      <c r="C72" s="89" t="s">
        <v>77</v>
      </c>
      <c r="D72" s="90" t="s">
        <v>71</v>
      </c>
      <c r="E72" s="90" t="s">
        <v>71</v>
      </c>
      <c r="F72" s="90" t="s">
        <v>71</v>
      </c>
      <c r="G72" s="90" t="s">
        <v>71</v>
      </c>
      <c r="H72" s="90" t="s">
        <v>71</v>
      </c>
    </row>
    <row r="73" spans="1:15" s="83" customFormat="1" ht="30" customHeight="1" x14ac:dyDescent="0.2">
      <c r="A73" s="79">
        <f>A72+1</f>
        <v>5</v>
      </c>
      <c r="B73" s="91"/>
      <c r="C73" s="81" t="s">
        <v>78</v>
      </c>
      <c r="D73" s="92" t="s">
        <v>71</v>
      </c>
      <c r="E73" s="92" t="s">
        <v>71</v>
      </c>
      <c r="F73" s="92" t="s">
        <v>71</v>
      </c>
      <c r="G73" s="92" t="s">
        <v>71</v>
      </c>
      <c r="H73" s="92" t="s">
        <v>71</v>
      </c>
      <c r="M73" s="93"/>
      <c r="N73" s="94"/>
      <c r="O73" s="95"/>
    </row>
    <row r="74" spans="1:15" s="74" customFormat="1" ht="25.5" hidden="1" x14ac:dyDescent="0.2">
      <c r="A74" s="96">
        <v>36</v>
      </c>
      <c r="B74" s="68"/>
      <c r="C74" s="97" t="s">
        <v>79</v>
      </c>
      <c r="D74" s="98" t="e">
        <f>D70*1.06*1.052*1.051</f>
        <v>#VALUE!</v>
      </c>
      <c r="E74" s="99" t="e">
        <f>E70*1.06*1.052*1.051</f>
        <v>#VALUE!</v>
      </c>
      <c r="F74" s="99" t="e">
        <f>F70*1.06*1.052*1.051</f>
        <v>#VALUE!</v>
      </c>
      <c r="G74" s="99" t="e">
        <f>G70*1.06*1.052*1.051</f>
        <v>#VALUE!</v>
      </c>
      <c r="H74" s="99" t="e">
        <f>H70*1.06*1.052*1.051</f>
        <v>#VALUE!</v>
      </c>
      <c r="I74" s="100"/>
    </row>
    <row r="75" spans="1:15" s="74" customFormat="1" ht="25.5" hidden="1" x14ac:dyDescent="0.2">
      <c r="A75" s="101">
        <v>37</v>
      </c>
      <c r="B75" s="102"/>
      <c r="C75" s="69" t="s">
        <v>80</v>
      </c>
      <c r="D75" s="70" t="e">
        <f>D73+D74</f>
        <v>#VALUE!</v>
      </c>
      <c r="E75" s="70" t="e">
        <f>E73+E74</f>
        <v>#VALUE!</v>
      </c>
      <c r="F75" s="70" t="e">
        <f>F73+F74</f>
        <v>#VALUE!</v>
      </c>
      <c r="G75" s="70" t="e">
        <f>G73+G74</f>
        <v>#VALUE!</v>
      </c>
      <c r="H75" s="70" t="e">
        <f>H73+H74</f>
        <v>#VALUE!</v>
      </c>
      <c r="I75" s="100"/>
    </row>
    <row r="76" spans="1:15" s="74" customFormat="1" ht="25.5" hidden="1" x14ac:dyDescent="0.2">
      <c r="A76" s="96">
        <v>38</v>
      </c>
      <c r="B76" s="68" t="s">
        <v>81</v>
      </c>
      <c r="C76" s="97" t="s">
        <v>82</v>
      </c>
      <c r="D76" s="103" t="e">
        <f>D75*0.18</f>
        <v>#VALUE!</v>
      </c>
      <c r="E76" s="104" t="e">
        <f>E75*0.18</f>
        <v>#VALUE!</v>
      </c>
      <c r="F76" s="104" t="e">
        <f>F75*0.18</f>
        <v>#VALUE!</v>
      </c>
      <c r="G76" s="104" t="e">
        <f>G75*0.18</f>
        <v>#VALUE!</v>
      </c>
      <c r="H76" s="104" t="e">
        <f>H75*0.18</f>
        <v>#VALUE!</v>
      </c>
      <c r="I76" s="100"/>
    </row>
    <row r="77" spans="1:15" s="74" customFormat="1" ht="41.25" hidden="1" customHeight="1" x14ac:dyDescent="0.2">
      <c r="A77" s="40">
        <v>39</v>
      </c>
      <c r="B77" s="68"/>
      <c r="C77" s="69" t="s">
        <v>83</v>
      </c>
      <c r="D77" s="70" t="e">
        <f>D75+D76</f>
        <v>#VALUE!</v>
      </c>
      <c r="E77" s="105" t="e">
        <f>E75+E76</f>
        <v>#VALUE!</v>
      </c>
      <c r="F77" s="105" t="e">
        <f>F75+F76</f>
        <v>#VALUE!</v>
      </c>
      <c r="G77" s="105" t="e">
        <f>G75+G76</f>
        <v>#VALUE!</v>
      </c>
      <c r="H77" s="105" t="e">
        <f>H75+H76</f>
        <v>#VALUE!</v>
      </c>
      <c r="I77" s="100"/>
      <c r="J77" s="106"/>
      <c r="K77" s="106"/>
      <c r="L77" s="106"/>
      <c r="M77" s="106"/>
      <c r="N77" s="106"/>
    </row>
    <row r="78" spans="1:15" s="112" customFormat="1" ht="29.25" hidden="1" customHeight="1" x14ac:dyDescent="0.25">
      <c r="A78" s="107"/>
      <c r="B78" s="108" t="s">
        <v>64</v>
      </c>
      <c r="C78" s="109"/>
      <c r="D78" s="110"/>
      <c r="E78" s="136" t="s">
        <v>65</v>
      </c>
      <c r="F78" s="136"/>
      <c r="G78" s="111"/>
      <c r="H78" s="111"/>
    </row>
    <row r="79" spans="1:15" s="112" customFormat="1" ht="21" hidden="1" customHeight="1" x14ac:dyDescent="0.25">
      <c r="A79" s="107"/>
      <c r="B79" s="113" t="s">
        <v>84</v>
      </c>
      <c r="C79" s="114" t="s">
        <v>66</v>
      </c>
      <c r="D79" s="115"/>
      <c r="E79" s="137" t="s">
        <v>67</v>
      </c>
      <c r="F79" s="137"/>
      <c r="G79" s="111"/>
      <c r="H79" s="111"/>
    </row>
    <row r="80" spans="1:15" s="120" customFormat="1" ht="15" x14ac:dyDescent="0.25">
      <c r="A80" s="116"/>
      <c r="B80" s="117"/>
      <c r="C80" s="117"/>
      <c r="D80" s="117"/>
      <c r="E80" s="118"/>
      <c r="F80" s="118"/>
      <c r="G80" s="119"/>
      <c r="H80" s="119"/>
    </row>
    <row r="81" spans="1:8" s="60" customFormat="1" x14ac:dyDescent="0.2">
      <c r="A81" s="56"/>
      <c r="B81" s="132" t="s">
        <v>88</v>
      </c>
      <c r="C81" s="55"/>
      <c r="D81" s="57"/>
      <c r="E81" s="131" t="s">
        <v>89</v>
      </c>
      <c r="F81" s="58"/>
      <c r="G81" s="59"/>
      <c r="H81" s="59"/>
    </row>
    <row r="82" spans="1:8" s="54" customFormat="1" x14ac:dyDescent="0.2">
      <c r="B82" s="65"/>
      <c r="C82" s="65"/>
      <c r="D82" s="65"/>
      <c r="E82" s="61"/>
      <c r="F82" s="61"/>
    </row>
    <row r="83" spans="1:8" s="54" customFormat="1" x14ac:dyDescent="0.2">
      <c r="B83" s="62"/>
      <c r="C83" s="60"/>
      <c r="D83" s="60"/>
      <c r="E83" s="63"/>
      <c r="F83" s="64"/>
    </row>
    <row r="84" spans="1:8" s="54" customFormat="1" x14ac:dyDescent="0.2">
      <c r="B84" s="60"/>
      <c r="C84" s="60"/>
      <c r="D84" s="60"/>
      <c r="E84" s="60"/>
      <c r="F84" s="60"/>
    </row>
    <row r="85" spans="1:8" s="54" customFormat="1" x14ac:dyDescent="0.2">
      <c r="B85" s="60"/>
      <c r="C85" s="60"/>
      <c r="D85" s="60"/>
      <c r="E85" s="60"/>
      <c r="F85" s="60"/>
    </row>
    <row r="86" spans="1:8" s="54" customFormat="1" x14ac:dyDescent="0.2">
      <c r="B86" s="65"/>
      <c r="C86" s="65"/>
      <c r="D86" s="65"/>
      <c r="E86" s="61"/>
      <c r="F86" s="60"/>
    </row>
    <row r="87" spans="1:8" s="54" customFormat="1" x14ac:dyDescent="0.2">
      <c r="B87" s="62"/>
      <c r="C87" s="60"/>
      <c r="D87" s="60"/>
      <c r="E87" s="63"/>
      <c r="F87" s="60"/>
    </row>
    <row r="88" spans="1:8" x14ac:dyDescent="0.2">
      <c r="B88" s="50"/>
      <c r="C88" s="52"/>
      <c r="D88" s="66"/>
      <c r="E88" s="66"/>
      <c r="F88" s="66"/>
    </row>
  </sheetData>
  <mergeCells count="13">
    <mergeCell ref="B66:B69"/>
    <mergeCell ref="E78:F78"/>
    <mergeCell ref="E79:F79"/>
    <mergeCell ref="C15:G15"/>
    <mergeCell ref="A20:A23"/>
    <mergeCell ref="B20:B23"/>
    <mergeCell ref="C20:C23"/>
    <mergeCell ref="D20:G20"/>
    <mergeCell ref="H20:H23"/>
    <mergeCell ref="D21:D23"/>
    <mergeCell ref="E21:E23"/>
    <mergeCell ref="F21:F23"/>
    <mergeCell ref="G21:G23"/>
  </mergeCells>
  <pageMargins left="0.78740157480314965" right="0.39370078740157483" top="0.23622047244094491" bottom="0.27559055118110237" header="0.23622047244094491" footer="0.23622047244094491"/>
  <pageSetup paperSize="9" scale="65" fitToHeight="100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 таблица стоимости</vt:lpstr>
      <vt:lpstr>'Сводная таблица стоимости'!Заголовки_для_печати</vt:lpstr>
      <vt:lpstr>'Сводная таблица стоимости'!Область_печати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Сураева Любовь Васильевна</dc:creator>
  <cp:lastModifiedBy>Карманова Елена Валерьевна</cp:lastModifiedBy>
  <cp:lastPrinted>2016-05-31T03:49:28Z</cp:lastPrinted>
  <dcterms:created xsi:type="dcterms:W3CDTF">2016-05-19T04:10:59Z</dcterms:created>
  <dcterms:modified xsi:type="dcterms:W3CDTF">2016-06-27T04:39:07Z</dcterms:modified>
</cp:coreProperties>
</file>